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4E5562FA-96EC-4651-B558-BC9A20F1C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ành chính 2026" sheetId="5" r:id="rId1"/>
  </sheets>
  <definedNames>
    <definedName name="_xlnm.Print_Titles" localSheetId="0">'Hành chính 2026'!$7:$10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0" i="5" l="1"/>
  <c r="H21" i="5"/>
  <c r="C21" i="5"/>
  <c r="N77" i="5" l="1"/>
  <c r="O77" i="5"/>
  <c r="P77" i="5"/>
  <c r="Q77" i="5"/>
  <c r="V77" i="5" s="1"/>
  <c r="H77" i="5"/>
  <c r="C77" i="5"/>
  <c r="N45" i="5" l="1"/>
  <c r="O45" i="5"/>
  <c r="P45" i="5"/>
  <c r="Q45" i="5"/>
  <c r="V45" i="5" s="1"/>
  <c r="C45" i="5"/>
  <c r="M45" i="5" l="1"/>
  <c r="V47" i="5"/>
  <c r="O79" i="5"/>
  <c r="Q69" i="5"/>
  <c r="Q71" i="5"/>
  <c r="N71" i="5"/>
  <c r="O71" i="5"/>
  <c r="P71" i="5"/>
  <c r="H71" i="5"/>
  <c r="C71" i="5"/>
  <c r="V71" i="5" l="1"/>
  <c r="R71" i="5" s="1"/>
  <c r="M71" i="5"/>
  <c r="N53" i="5" l="1"/>
  <c r="S53" i="5" s="1"/>
  <c r="O53" i="5"/>
  <c r="P53" i="5"/>
  <c r="U53" i="5" s="1"/>
  <c r="H70" i="5"/>
  <c r="M53" i="5" l="1"/>
  <c r="P19" i="5"/>
  <c r="G36" i="5" l="1"/>
  <c r="T36" i="5"/>
  <c r="D31" i="5"/>
  <c r="E31" i="5"/>
  <c r="F31" i="5"/>
  <c r="G31" i="5"/>
  <c r="I31" i="5"/>
  <c r="J31" i="5"/>
  <c r="K31" i="5"/>
  <c r="L31" i="5"/>
  <c r="D24" i="5"/>
  <c r="E24" i="5"/>
  <c r="F24" i="5"/>
  <c r="G24" i="5"/>
  <c r="I24" i="5"/>
  <c r="J24" i="5"/>
  <c r="K24" i="5"/>
  <c r="L24" i="5"/>
  <c r="D16" i="5"/>
  <c r="E16" i="5"/>
  <c r="F16" i="5"/>
  <c r="G16" i="5"/>
  <c r="I16" i="5"/>
  <c r="J16" i="5"/>
  <c r="K16" i="5"/>
  <c r="L16" i="5"/>
  <c r="R18" i="5"/>
  <c r="R20" i="5"/>
  <c r="R21" i="5"/>
  <c r="R22" i="5"/>
  <c r="R27" i="5"/>
  <c r="R28" i="5"/>
  <c r="R29" i="5"/>
  <c r="R30" i="5"/>
  <c r="R33" i="5"/>
  <c r="R34" i="5"/>
  <c r="R37" i="5"/>
  <c r="R41" i="5"/>
  <c r="R42" i="5"/>
  <c r="R43" i="5"/>
  <c r="R45" i="5"/>
  <c r="R46" i="5"/>
  <c r="R47" i="5"/>
  <c r="R48" i="5"/>
  <c r="R50" i="5"/>
  <c r="R51" i="5"/>
  <c r="R52" i="5"/>
  <c r="R53" i="5"/>
  <c r="R54" i="5"/>
  <c r="R56" i="5"/>
  <c r="R57" i="5"/>
  <c r="R58" i="5"/>
  <c r="R60" i="5"/>
  <c r="R61" i="5"/>
  <c r="R62" i="5"/>
  <c r="R65" i="5"/>
  <c r="R66" i="5"/>
  <c r="R69" i="5"/>
  <c r="R72" i="5"/>
  <c r="R73" i="5"/>
  <c r="R74" i="5"/>
  <c r="R77" i="5"/>
  <c r="R79" i="5"/>
  <c r="R81" i="5"/>
  <c r="R82" i="5"/>
  <c r="R83" i="5"/>
  <c r="R84" i="5"/>
  <c r="R85" i="5"/>
  <c r="R88" i="5"/>
  <c r="R89" i="5"/>
  <c r="R90" i="5"/>
  <c r="R91" i="5"/>
  <c r="R92" i="5"/>
  <c r="R93" i="5"/>
  <c r="R94" i="5"/>
  <c r="R95" i="5"/>
  <c r="R97" i="5"/>
  <c r="R98" i="5"/>
  <c r="R99" i="5"/>
  <c r="M77" i="5"/>
  <c r="H15" i="5"/>
  <c r="H17" i="5"/>
  <c r="H18" i="5"/>
  <c r="H19" i="5"/>
  <c r="H20" i="5"/>
  <c r="H22" i="5"/>
  <c r="H23" i="5"/>
  <c r="H25" i="5"/>
  <c r="H26" i="5"/>
  <c r="H27" i="5"/>
  <c r="H28" i="5"/>
  <c r="H29" i="5"/>
  <c r="H30" i="5"/>
  <c r="H32" i="5"/>
  <c r="H33" i="5"/>
  <c r="H34" i="5"/>
  <c r="H35" i="5"/>
  <c r="H37" i="5"/>
  <c r="H38" i="5"/>
  <c r="H39" i="5"/>
  <c r="H40" i="5"/>
  <c r="H41" i="5"/>
  <c r="H42" i="5"/>
  <c r="H43" i="5"/>
  <c r="H44" i="5"/>
  <c r="H46" i="5"/>
  <c r="H47" i="5"/>
  <c r="H48" i="5"/>
  <c r="H49" i="5"/>
  <c r="H50" i="5"/>
  <c r="H51" i="5"/>
  <c r="H52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2" i="5"/>
  <c r="H73" i="5"/>
  <c r="H74" i="5"/>
  <c r="H75" i="5"/>
  <c r="H76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4" i="5"/>
  <c r="C15" i="5"/>
  <c r="C17" i="5"/>
  <c r="C18" i="5"/>
  <c r="C19" i="5"/>
  <c r="C20" i="5"/>
  <c r="C22" i="5"/>
  <c r="C23" i="5"/>
  <c r="C25" i="5"/>
  <c r="C26" i="5"/>
  <c r="C27" i="5"/>
  <c r="C28" i="5"/>
  <c r="C29" i="5"/>
  <c r="C30" i="5"/>
  <c r="C32" i="5"/>
  <c r="C33" i="5"/>
  <c r="C34" i="5"/>
  <c r="C35" i="5"/>
  <c r="C37" i="5"/>
  <c r="C38" i="5"/>
  <c r="C39" i="5"/>
  <c r="C40" i="5"/>
  <c r="C41" i="5"/>
  <c r="C42" i="5"/>
  <c r="C43" i="5"/>
  <c r="C44" i="5"/>
  <c r="C46" i="5"/>
  <c r="C47" i="5"/>
  <c r="C48" i="5"/>
  <c r="C49" i="5"/>
  <c r="C50" i="5"/>
  <c r="C51" i="5"/>
  <c r="C52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2" i="5"/>
  <c r="C73" i="5"/>
  <c r="C74" i="5"/>
  <c r="C75" i="5"/>
  <c r="C76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4" i="5"/>
  <c r="N15" i="5"/>
  <c r="S15" i="5" s="1"/>
  <c r="O15" i="5"/>
  <c r="T15" i="5" s="1"/>
  <c r="P15" i="5"/>
  <c r="U15" i="5" s="1"/>
  <c r="N17" i="5"/>
  <c r="O17" i="5"/>
  <c r="P17" i="5"/>
  <c r="N18" i="5"/>
  <c r="O18" i="5"/>
  <c r="P18" i="5"/>
  <c r="N19" i="5"/>
  <c r="O19" i="5"/>
  <c r="N20" i="5"/>
  <c r="O20" i="5"/>
  <c r="P20" i="5"/>
  <c r="N21" i="5"/>
  <c r="M21" i="5" s="1"/>
  <c r="O21" i="5"/>
  <c r="P21" i="5"/>
  <c r="N22" i="5"/>
  <c r="O22" i="5"/>
  <c r="P22" i="5"/>
  <c r="Q22" i="5"/>
  <c r="N23" i="5"/>
  <c r="O23" i="5"/>
  <c r="P23" i="5"/>
  <c r="N25" i="5"/>
  <c r="O25" i="5"/>
  <c r="P25" i="5"/>
  <c r="N26" i="5"/>
  <c r="O26" i="5"/>
  <c r="T26" i="5" s="1"/>
  <c r="T24" i="5" s="1"/>
  <c r="P26" i="5"/>
  <c r="N27" i="5"/>
  <c r="O27" i="5"/>
  <c r="P27" i="5"/>
  <c r="N28" i="5"/>
  <c r="O28" i="5"/>
  <c r="P28" i="5"/>
  <c r="N29" i="5"/>
  <c r="O29" i="5"/>
  <c r="P29" i="5"/>
  <c r="N30" i="5"/>
  <c r="O30" i="5"/>
  <c r="P30" i="5"/>
  <c r="N32" i="5"/>
  <c r="N31" i="5" s="1"/>
  <c r="O32" i="5"/>
  <c r="O31" i="5" s="1"/>
  <c r="P32" i="5"/>
  <c r="U32" i="5" s="1"/>
  <c r="Q32" i="5"/>
  <c r="P33" i="5"/>
  <c r="Q33" i="5"/>
  <c r="N34" i="5"/>
  <c r="O34" i="5"/>
  <c r="P34" i="5"/>
  <c r="O35" i="5"/>
  <c r="T35" i="5" s="1"/>
  <c r="P35" i="5"/>
  <c r="U35" i="5" s="1"/>
  <c r="Q35" i="5"/>
  <c r="N37" i="5"/>
  <c r="O37" i="5"/>
  <c r="P37" i="5"/>
  <c r="N38" i="5"/>
  <c r="O38" i="5"/>
  <c r="P38" i="5"/>
  <c r="Q38" i="5"/>
  <c r="O39" i="5"/>
  <c r="P39" i="5"/>
  <c r="Q39" i="5"/>
  <c r="O40" i="5"/>
  <c r="P40" i="5"/>
  <c r="N41" i="5"/>
  <c r="O41" i="5"/>
  <c r="P41" i="5"/>
  <c r="N42" i="5"/>
  <c r="O42" i="5"/>
  <c r="P42" i="5"/>
  <c r="N43" i="5"/>
  <c r="O43" i="5"/>
  <c r="P43" i="5"/>
  <c r="N44" i="5"/>
  <c r="O44" i="5"/>
  <c r="P44" i="5"/>
  <c r="N46" i="5"/>
  <c r="O46" i="5"/>
  <c r="P46" i="5"/>
  <c r="Q46" i="5"/>
  <c r="N47" i="5"/>
  <c r="O47" i="5"/>
  <c r="P47" i="5"/>
  <c r="N48" i="5"/>
  <c r="O48" i="5"/>
  <c r="P48" i="5"/>
  <c r="N49" i="5"/>
  <c r="S49" i="5" s="1"/>
  <c r="O49" i="5"/>
  <c r="P49" i="5"/>
  <c r="N50" i="5"/>
  <c r="O50" i="5"/>
  <c r="P50" i="5"/>
  <c r="N51" i="5"/>
  <c r="O51" i="5"/>
  <c r="P51" i="5"/>
  <c r="N52" i="5"/>
  <c r="O52" i="5"/>
  <c r="P52" i="5"/>
  <c r="N54" i="5"/>
  <c r="O54" i="5"/>
  <c r="P54" i="5"/>
  <c r="O55" i="5"/>
  <c r="P55" i="5"/>
  <c r="N56" i="5"/>
  <c r="O56" i="5"/>
  <c r="P56" i="5"/>
  <c r="N57" i="5"/>
  <c r="O57" i="5"/>
  <c r="P57" i="5"/>
  <c r="N58" i="5"/>
  <c r="O58" i="5"/>
  <c r="P58" i="5"/>
  <c r="N59" i="5"/>
  <c r="S59" i="5" s="1"/>
  <c r="O59" i="5"/>
  <c r="P59" i="5"/>
  <c r="U59" i="5" s="1"/>
  <c r="Q59" i="5"/>
  <c r="V59" i="5" s="1"/>
  <c r="N60" i="5"/>
  <c r="O60" i="5"/>
  <c r="P60" i="5"/>
  <c r="N61" i="5"/>
  <c r="O61" i="5"/>
  <c r="P61" i="5"/>
  <c r="N62" i="5"/>
  <c r="O62" i="5"/>
  <c r="P62" i="5"/>
  <c r="N63" i="5"/>
  <c r="O63" i="5"/>
  <c r="P63" i="5"/>
  <c r="Q63" i="5"/>
  <c r="N64" i="5"/>
  <c r="O64" i="5"/>
  <c r="P64" i="5"/>
  <c r="Q64" i="5"/>
  <c r="N65" i="5"/>
  <c r="O65" i="5"/>
  <c r="P65" i="5"/>
  <c r="N66" i="5"/>
  <c r="O66" i="5"/>
  <c r="P66" i="5"/>
  <c r="N67" i="5"/>
  <c r="O67" i="5"/>
  <c r="P67" i="5"/>
  <c r="V67" i="5"/>
  <c r="N68" i="5"/>
  <c r="O68" i="5"/>
  <c r="P68" i="5"/>
  <c r="R68" i="5" s="1"/>
  <c r="N69" i="5"/>
  <c r="O69" i="5"/>
  <c r="P69" i="5"/>
  <c r="N70" i="5"/>
  <c r="R70" i="5" s="1"/>
  <c r="O70" i="5"/>
  <c r="P70" i="5"/>
  <c r="N72" i="5"/>
  <c r="O72" i="5"/>
  <c r="P72" i="5"/>
  <c r="N73" i="5"/>
  <c r="O73" i="5"/>
  <c r="P73" i="5"/>
  <c r="N74" i="5"/>
  <c r="O74" i="5"/>
  <c r="P74" i="5"/>
  <c r="N75" i="5"/>
  <c r="O75" i="5"/>
  <c r="P75" i="5"/>
  <c r="N76" i="5"/>
  <c r="O76" i="5"/>
  <c r="P76" i="5"/>
  <c r="N78" i="5"/>
  <c r="O78" i="5"/>
  <c r="P78" i="5"/>
  <c r="Q78" i="5"/>
  <c r="N79" i="5"/>
  <c r="P79" i="5"/>
  <c r="Q79" i="5"/>
  <c r="N80" i="5"/>
  <c r="O80" i="5"/>
  <c r="P80" i="5"/>
  <c r="N81" i="5"/>
  <c r="O81" i="5"/>
  <c r="P81" i="5"/>
  <c r="N82" i="5"/>
  <c r="O82" i="5"/>
  <c r="P82" i="5"/>
  <c r="N83" i="5"/>
  <c r="O83" i="5"/>
  <c r="P83" i="5"/>
  <c r="N84" i="5"/>
  <c r="O84" i="5"/>
  <c r="P84" i="5"/>
  <c r="Q84" i="5"/>
  <c r="N85" i="5"/>
  <c r="O85" i="5"/>
  <c r="P85" i="5"/>
  <c r="N86" i="5"/>
  <c r="O86" i="5"/>
  <c r="P86" i="5"/>
  <c r="N87" i="5"/>
  <c r="O87" i="5"/>
  <c r="P87" i="5"/>
  <c r="N88" i="5"/>
  <c r="O88" i="5"/>
  <c r="P88" i="5"/>
  <c r="Q88" i="5"/>
  <c r="N89" i="5"/>
  <c r="O89" i="5"/>
  <c r="P89" i="5"/>
  <c r="N90" i="5"/>
  <c r="O90" i="5"/>
  <c r="P90" i="5"/>
  <c r="N91" i="5"/>
  <c r="O91" i="5"/>
  <c r="P91" i="5"/>
  <c r="Q91" i="5"/>
  <c r="N92" i="5"/>
  <c r="O92" i="5"/>
  <c r="P92" i="5"/>
  <c r="N93" i="5"/>
  <c r="O93" i="5"/>
  <c r="P93" i="5"/>
  <c r="N94" i="5"/>
  <c r="O94" i="5"/>
  <c r="P94" i="5"/>
  <c r="N95" i="5"/>
  <c r="O95" i="5"/>
  <c r="P95" i="5"/>
  <c r="N96" i="5"/>
  <c r="O96" i="5"/>
  <c r="P96" i="5"/>
  <c r="N97" i="5"/>
  <c r="O97" i="5"/>
  <c r="P97" i="5"/>
  <c r="N98" i="5"/>
  <c r="O98" i="5"/>
  <c r="P98" i="5"/>
  <c r="N99" i="5"/>
  <c r="O99" i="5"/>
  <c r="P99" i="5"/>
  <c r="Q99" i="5"/>
  <c r="N100" i="5"/>
  <c r="O100" i="5"/>
  <c r="P100" i="5"/>
  <c r="N101" i="5"/>
  <c r="O101" i="5"/>
  <c r="P101" i="5"/>
  <c r="P14" i="5"/>
  <c r="O14" i="5"/>
  <c r="N14" i="5"/>
  <c r="N16" i="5" l="1"/>
  <c r="O24" i="5"/>
  <c r="M19" i="5"/>
  <c r="P16" i="5"/>
  <c r="C16" i="5"/>
  <c r="M85" i="5"/>
  <c r="S80" i="5"/>
  <c r="R80" i="5" s="1"/>
  <c r="V78" i="5"/>
  <c r="R78" i="5" s="1"/>
  <c r="V76" i="5"/>
  <c r="R76" i="5" s="1"/>
  <c r="V75" i="5"/>
  <c r="R75" i="5" s="1"/>
  <c r="M72" i="5"/>
  <c r="M66" i="5"/>
  <c r="V64" i="5"/>
  <c r="R64" i="5" s="1"/>
  <c r="V63" i="5"/>
  <c r="R63" i="5" s="1"/>
  <c r="M60" i="5"/>
  <c r="S55" i="5"/>
  <c r="R55" i="5" s="1"/>
  <c r="M33" i="5"/>
  <c r="M18" i="5"/>
  <c r="C31" i="5"/>
  <c r="H16" i="5"/>
  <c r="L13" i="5"/>
  <c r="M96" i="5"/>
  <c r="S96" i="5"/>
  <c r="R96" i="5" s="1"/>
  <c r="M81" i="5"/>
  <c r="M73" i="5"/>
  <c r="M68" i="5"/>
  <c r="S67" i="5"/>
  <c r="R67" i="5" s="1"/>
  <c r="M61" i="5"/>
  <c r="M56" i="5"/>
  <c r="M51" i="5"/>
  <c r="M47" i="5"/>
  <c r="M46" i="5"/>
  <c r="M44" i="5"/>
  <c r="M40" i="5"/>
  <c r="S39" i="5"/>
  <c r="Q31" i="5"/>
  <c r="Q13" i="5" s="1"/>
  <c r="M28" i="5"/>
  <c r="M23" i="5"/>
  <c r="M22" i="5"/>
  <c r="U38" i="5"/>
  <c r="R38" i="5" s="1"/>
  <c r="M101" i="5"/>
  <c r="M92" i="5"/>
  <c r="M97" i="5"/>
  <c r="M93" i="5"/>
  <c r="M87" i="5"/>
  <c r="V44" i="5"/>
  <c r="R44" i="5" s="1"/>
  <c r="M43" i="5"/>
  <c r="C24" i="5"/>
  <c r="H31" i="5"/>
  <c r="M99" i="5"/>
  <c r="M98" i="5"/>
  <c r="M95" i="5"/>
  <c r="M94" i="5"/>
  <c r="M91" i="5"/>
  <c r="M89" i="5"/>
  <c r="M88" i="5"/>
  <c r="M82" i="5"/>
  <c r="M78" i="5"/>
  <c r="M74" i="5"/>
  <c r="M69" i="5"/>
  <c r="M65" i="5"/>
  <c r="M62" i="5"/>
  <c r="M57" i="5"/>
  <c r="M52" i="5"/>
  <c r="M48" i="5"/>
  <c r="M41" i="5"/>
  <c r="M38" i="5"/>
  <c r="M34" i="5"/>
  <c r="M29" i="5"/>
  <c r="M25" i="5"/>
  <c r="O16" i="5"/>
  <c r="O13" i="5" s="1"/>
  <c r="R40" i="5"/>
  <c r="M14" i="5"/>
  <c r="M100" i="5"/>
  <c r="M90" i="5"/>
  <c r="M83" i="5"/>
  <c r="M79" i="5"/>
  <c r="M76" i="5"/>
  <c r="M75" i="5"/>
  <c r="M64" i="5"/>
  <c r="M63" i="5"/>
  <c r="M58" i="5"/>
  <c r="M54" i="5"/>
  <c r="M49" i="5"/>
  <c r="M42" i="5"/>
  <c r="R35" i="5"/>
  <c r="M30" i="5"/>
  <c r="M26" i="5"/>
  <c r="M20" i="5"/>
  <c r="M84" i="5"/>
  <c r="M50" i="5"/>
  <c r="M37" i="5"/>
  <c r="M27" i="5"/>
  <c r="P24" i="5"/>
  <c r="U31" i="5"/>
  <c r="R32" i="5"/>
  <c r="R31" i="5" s="1"/>
  <c r="R59" i="5"/>
  <c r="M32" i="5"/>
  <c r="M15" i="5"/>
  <c r="R49" i="5"/>
  <c r="N24" i="5"/>
  <c r="P31" i="5"/>
  <c r="M39" i="5"/>
  <c r="M80" i="5"/>
  <c r="M67" i="5"/>
  <c r="M59" i="5"/>
  <c r="M55" i="5"/>
  <c r="M35" i="5"/>
  <c r="S26" i="5"/>
  <c r="U17" i="5"/>
  <c r="U16" i="5" s="1"/>
  <c r="S19" i="5"/>
  <c r="R19" i="5" s="1"/>
  <c r="H24" i="5"/>
  <c r="U25" i="5"/>
  <c r="T17" i="5"/>
  <c r="T16" i="5" s="1"/>
  <c r="T13" i="5" s="1"/>
  <c r="T12" i="5" s="1"/>
  <c r="M70" i="5"/>
  <c r="M86" i="5"/>
  <c r="R101" i="5"/>
  <c r="R100" i="5"/>
  <c r="R87" i="5"/>
  <c r="R23" i="5"/>
  <c r="V13" i="5"/>
  <c r="M17" i="5"/>
  <c r="M16" i="5" s="1"/>
  <c r="R15" i="5"/>
  <c r="R14" i="5"/>
  <c r="U36" i="5" l="1"/>
  <c r="S36" i="5"/>
  <c r="N13" i="5"/>
  <c r="M31" i="5"/>
  <c r="M24" i="5"/>
  <c r="M13" i="5" s="1"/>
  <c r="R39" i="5"/>
  <c r="P13" i="5"/>
  <c r="U24" i="5"/>
  <c r="U13" i="5" s="1"/>
  <c r="U12" i="5" s="1"/>
  <c r="R25" i="5"/>
  <c r="R26" i="5"/>
  <c r="S24" i="5"/>
  <c r="S13" i="5" s="1"/>
  <c r="R86" i="5"/>
  <c r="R17" i="5"/>
  <c r="R16" i="5" s="1"/>
  <c r="S12" i="5" l="1"/>
  <c r="R24" i="5"/>
  <c r="R13" i="5" s="1"/>
  <c r="F36" i="5"/>
  <c r="E36" i="5"/>
  <c r="I36" i="5" l="1"/>
  <c r="H36" i="5"/>
  <c r="J36" i="5"/>
  <c r="O36" i="5"/>
  <c r="O12" i="5" s="1"/>
  <c r="K36" i="5"/>
  <c r="P36" i="5"/>
  <c r="P12" i="5" s="1"/>
  <c r="D36" i="5"/>
  <c r="C36" i="5"/>
  <c r="L36" i="5"/>
  <c r="L12" i="5" s="1"/>
  <c r="Q36" i="5" l="1"/>
  <c r="Q12" i="5" s="1"/>
  <c r="M36" i="5"/>
  <c r="M12" i="5" s="1"/>
  <c r="N36" i="5"/>
  <c r="N12" i="5" s="1"/>
  <c r="R36" i="5" l="1"/>
  <c r="R12" i="5" s="1"/>
  <c r="V36" i="5"/>
  <c r="V12" i="5" s="1"/>
  <c r="D13" i="5" l="1"/>
  <c r="D12" i="5" s="1"/>
  <c r="E13" i="5"/>
  <c r="E12" i="5" s="1"/>
  <c r="F13" i="5"/>
  <c r="F12" i="5" s="1"/>
  <c r="G13" i="5"/>
  <c r="G12" i="5" s="1"/>
  <c r="H13" i="5"/>
  <c r="H12" i="5" s="1"/>
  <c r="I13" i="5"/>
  <c r="I12" i="5" s="1"/>
  <c r="J13" i="5"/>
  <c r="J12" i="5" s="1"/>
  <c r="K13" i="5"/>
  <c r="K12" i="5" s="1"/>
  <c r="C13" i="5"/>
  <c r="C1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V6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nấu ăn</t>
        </r>
      </text>
    </comment>
    <comment ref="V6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Điện nước</t>
        </r>
      </text>
    </comment>
  </commentList>
</comments>
</file>

<file path=xl/sharedStrings.xml><?xml version="1.0" encoding="utf-8"?>
<sst xmlns="http://schemas.openxmlformats.org/spreadsheetml/2006/main" count="127" uniqueCount="108">
  <si>
    <t>TT</t>
  </si>
  <si>
    <t xml:space="preserve">Trong đó: </t>
  </si>
  <si>
    <t>Lái xe</t>
  </si>
  <si>
    <t>Bảo vệ</t>
  </si>
  <si>
    <t>Tổng số</t>
  </si>
  <si>
    <t>Tạp vụ</t>
  </si>
  <si>
    <t>Hợp đồng khác</t>
  </si>
  <si>
    <t>TỔNG CỘNG</t>
  </si>
  <si>
    <t>Số chỉ tiêu HĐLĐ tăng, giảm so với năm 2025</t>
  </si>
  <si>
    <t>UBND xã Yên Phúc</t>
  </si>
  <si>
    <t>II</t>
  </si>
  <si>
    <t>UBND Phường Đông Kinh</t>
  </si>
  <si>
    <t>Sở Công Thương</t>
  </si>
  <si>
    <t>UBND xã Điềm He</t>
  </si>
  <si>
    <t>UBND xã Thiện Hòa</t>
  </si>
  <si>
    <t>Văn phòng UBND tỉnh</t>
  </si>
  <si>
    <t>Trung tâm Phục vụ Hành chính công</t>
  </si>
  <si>
    <t>UBND xã Tri Lễ</t>
  </si>
  <si>
    <t>UBND xã Hội Hoan</t>
  </si>
  <si>
    <t>UBND xã Nhất Hòa</t>
  </si>
  <si>
    <t>Sở Nội vụ</t>
  </si>
  <si>
    <t>UBND xã Công Sơn</t>
  </si>
  <si>
    <t>UBND xã Bằng Mạc</t>
  </si>
  <si>
    <t>Sở Dân tộc và Tôn giáo</t>
  </si>
  <si>
    <t>UBND xã Thất Khê</t>
  </si>
  <si>
    <t>UBND xã Hưng Vũ</t>
  </si>
  <si>
    <t>UBND xã Thụy Hùng</t>
  </si>
  <si>
    <t>Sở Xây dựng</t>
  </si>
  <si>
    <t>UBND xã Vũ Lăng</t>
  </si>
  <si>
    <t>Sở Tư pháp</t>
  </si>
  <si>
    <t>UBND xã Cao Lộc</t>
  </si>
  <si>
    <t>UBND xã Văn Lãng</t>
  </si>
  <si>
    <t>UBND xã Nhân Lý</t>
  </si>
  <si>
    <t>UBND xã Hữu Liên</t>
  </si>
  <si>
    <t>Ban Quản lý Khu kinh tế cửa khẩu Đồng Đăng - Lạng Sơn</t>
  </si>
  <si>
    <t>UBND xã Cai Kinh</t>
  </si>
  <si>
    <t>UBND xã Thái Bình</t>
  </si>
  <si>
    <t>Thanh Tra tỉnh</t>
  </si>
  <si>
    <t>Sở Ngoại vụ</t>
  </si>
  <si>
    <t>UBND xã Văn Quan</t>
  </si>
  <si>
    <t>UBND xã Tân Tri</t>
  </si>
  <si>
    <t>UBND xã Thiện Thuật</t>
  </si>
  <si>
    <t>Sở Tài chính</t>
  </si>
  <si>
    <t>UBND xã Bình Gia</t>
  </si>
  <si>
    <t>UBND xã Lợi Bác</t>
  </si>
  <si>
    <t>UBND Phường Kỳ Lừa</t>
  </si>
  <si>
    <t>UBND xã Tân Tiến</t>
  </si>
  <si>
    <t>UBND xã Chi Lăng</t>
  </si>
  <si>
    <t>UBND xã Đoàn Kết</t>
  </si>
  <si>
    <t>UBND xã Khánh Khê</t>
  </si>
  <si>
    <t>UBND Phường Lương Văn Tri</t>
  </si>
  <si>
    <t>UBND xã Vũ Lễ</t>
  </si>
  <si>
    <t>UBND xã Thiện Tân</t>
  </si>
  <si>
    <t>UBND xã Hoàng Văn Thụ</t>
  </si>
  <si>
    <t>UBND xã Quan Sơn</t>
  </si>
  <si>
    <t>UBND xã Khuất Xá</t>
  </si>
  <si>
    <t>UBND xã Na Sầm</t>
  </si>
  <si>
    <t>UBND xã Vạn Linh</t>
  </si>
  <si>
    <t>UBND xã Tân Văn</t>
  </si>
  <si>
    <t>UBND xã Hoa Thám</t>
  </si>
  <si>
    <t>UBND Phường Tam Thanh</t>
  </si>
  <si>
    <t>UBND xã Tràng Định</t>
  </si>
  <si>
    <t>UBND xã Quốc Khánh</t>
  </si>
  <si>
    <t>UBND xã Kháng Chiến</t>
  </si>
  <si>
    <t>UBND xã Lộc Bình</t>
  </si>
  <si>
    <t>UBND xã Đồng Đăng</t>
  </si>
  <si>
    <t>UBND xã Châu Sơn</t>
  </si>
  <si>
    <t>UBND xã Ba Sơn</t>
  </si>
  <si>
    <t>UBND xã Mẫu Sơn</t>
  </si>
  <si>
    <t>UBND xã Chiến Thắng</t>
  </si>
  <si>
    <t>UBND xã Hồng Phong</t>
  </si>
  <si>
    <t>UBND xã Quý Hòa</t>
  </si>
  <si>
    <t>Sở Nông nghiệp và Môi trường</t>
  </si>
  <si>
    <t>Văn phòng Đoàn ĐBQH và HĐND tỉnh</t>
  </si>
  <si>
    <t>Sở Văn hóa, Thể thao và Du lịch</t>
  </si>
  <si>
    <t>Sở Khoa học và Công nghệ</t>
  </si>
  <si>
    <t>UBND xã Thiện Long</t>
  </si>
  <si>
    <t>UBND xã Na Dương</t>
  </si>
  <si>
    <t>I</t>
  </si>
  <si>
    <t>CẤP TỈNH</t>
  </si>
  <si>
    <t>Sở Giáo dục và Đào tạo</t>
  </si>
  <si>
    <t>UBND xã Đình Lập</t>
  </si>
  <si>
    <t>Chi cục Quản lý thị trường</t>
  </si>
  <si>
    <t xml:space="preserve">Văn phòng Sở </t>
  </si>
  <si>
    <t>Văn phòng Sở</t>
  </si>
  <si>
    <t>Chi cục Kiểm lâm</t>
  </si>
  <si>
    <t>UBND xã Thống Nhất</t>
  </si>
  <si>
    <t>UBND xã Quốc Việt</t>
  </si>
  <si>
    <t>UBND xã Xuân Dương</t>
  </si>
  <si>
    <t>UBND xã Yên Bình</t>
  </si>
  <si>
    <t>UBND xã Hữu Lũng</t>
  </si>
  <si>
    <t>Tên cơ quan, đơn vị</t>
  </si>
  <si>
    <t>CẤP XÃ</t>
  </si>
  <si>
    <t>UBND xã Tân Đoàn</t>
  </si>
  <si>
    <t>Nhu cầu HĐLĐ theo Nghị định số 111/2022/NĐ-CP
năm 2026 của các cơ quan, đơn vị đề xuất</t>
  </si>
  <si>
    <t>Sở Y tế</t>
  </si>
  <si>
    <t>ỦY BAN NHÂN DÂN
TỈNH LẠNG SƠN</t>
  </si>
  <si>
    <t>PHỤ LỤC</t>
  </si>
  <si>
    <t>Ghi chú</t>
  </si>
  <si>
    <t>Số chỉ tiêu hợp đồng giao năm 2026</t>
  </si>
  <si>
    <t>UBND xã Kiên Mộc</t>
  </si>
  <si>
    <t>UBND xã Tuấn Sơn</t>
  </si>
  <si>
    <t>UBND xã Tân Thành</t>
  </si>
  <si>
    <t>UBND xã Vân Nham</t>
  </si>
  <si>
    <t>CHỈ TIÊU HỢP ĐỒNG LAO ĐỘNG LÀM CÔNG VIỆC HỖ TRỢ, PHỤC VỤ 
THEO NGHỊ ĐỊNH SỐ 111/2022/NĐ-CP TRONG CÁC CƠ QUAN, TỔ CHỨC HÀNH CHÍNH NĂM 2026</t>
  </si>
  <si>
    <t>Số chỉ tiêu hợp đồng giao năm 2025</t>
  </si>
  <si>
    <t>UBND xã Bắc Sơn</t>
  </si>
  <si>
    <t>(Kèm theo Quyết định số: 731 /QĐ-UBND ngày  21/4/2026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</si>
</sst>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Arial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i/>
      <u/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3"/>
      <name val="Times New Roman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4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3" fontId="7" fillId="2" borderId="1" xfId="5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3" fontId="5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7">
    <cellStyle name="Normal" xfId="0" builtinId="0"/>
    <cellStyle name="Normal 2" xfId="3" xr:uid="{00000000-0005-0000-0000-000001000000}"/>
    <cellStyle name="Normal 2 2" xfId="5" xr:uid="{00000000-0005-0000-0000-000002000000}"/>
    <cellStyle name="Normal 3" xfId="1" xr:uid="{00000000-0005-0000-0000-000003000000}"/>
    <cellStyle name="Normal 4" xfId="2" xr:uid="{00000000-0005-0000-0000-000004000000}"/>
    <cellStyle name="Normal 5" xfId="4" xr:uid="{00000000-0005-0000-0000-000005000000}"/>
    <cellStyle name="Normal 6" xfId="6" xr:uid="{00000000-0005-0000-0000-000006000000}"/>
  </cellStyles>
  <dxfs count="0"/>
  <tableStyles count="0" defaultTableStyle="TableStyleMedium2" defaultPivotStyle="PivotStyleLight16"/>
  <colors>
    <mruColors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714374</xdr:colOff>
      <xdr:row>1</xdr:row>
      <xdr:rowOff>23811</xdr:rowOff>
    </xdr:from>
    <xdr:to>
      <xdr:col>1</xdr:col>
      <xdr:colOff>1273968</xdr:colOff>
      <xdr:row>1</xdr:row>
      <xdr:rowOff>23811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81474E7-4931-4DF5-951A-FBE0B65A0A34}"/>
            </a:ext>
          </a:extLst>
        </xdr:cNvPr>
        <xdr:cNvCxnSpPr/>
      </xdr:nvCxnSpPr>
      <xdr:spPr>
        <a:xfrm>
          <a:off x="1035843" y="547686"/>
          <a:ext cx="55959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5"/>
  <sheetViews>
    <sheetView tabSelected="1" zoomScale="85" zoomScaleNormal="85" workbookViewId="0">
      <selection activeCell="E19" sqref="E19"/>
    </sheetView>
  </sheetViews>
  <sheetFormatPr defaultColWidth="9.140625" defaultRowHeight="18.75" x14ac:dyDescent="0.25"/>
  <cols>
    <col min="1" max="1" width="4.85546875" style="2" customWidth="1"/>
    <col min="2" max="2" width="24.140625" style="1" customWidth="1"/>
    <col min="3" max="7" width="12.7109375" style="2" customWidth="1"/>
    <col min="8" max="11" width="6.42578125" style="7" hidden="1" customWidth="1"/>
    <col min="12" max="12" width="7.140625" style="7" hidden="1" customWidth="1"/>
    <col min="13" max="13" width="13.5703125" style="7" customWidth="1"/>
    <col min="14" max="14" width="13.140625" style="7" customWidth="1"/>
    <col min="15" max="15" width="13.5703125" style="7" customWidth="1"/>
    <col min="16" max="16" width="12" style="7" customWidth="1"/>
    <col min="17" max="17" width="12.42578125" style="7" customWidth="1"/>
    <col min="18" max="18" width="10" style="4" hidden="1" customWidth="1"/>
    <col min="19" max="22" width="7.85546875" style="4" hidden="1" customWidth="1"/>
    <col min="23" max="23" width="9.28515625" style="1" customWidth="1"/>
    <col min="24" max="16384" width="9.140625" style="4"/>
  </cols>
  <sheetData>
    <row r="1" spans="1:24" ht="41.25" customHeight="1" x14ac:dyDescent="0.25">
      <c r="A1" s="60" t="s">
        <v>96</v>
      </c>
      <c r="B1" s="60"/>
      <c r="C1" s="60"/>
    </row>
    <row r="3" spans="1:24" x14ac:dyDescent="0.25">
      <c r="A3" s="61" t="s">
        <v>97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</row>
    <row r="4" spans="1:24" ht="40.5" customHeight="1" x14ac:dyDescent="0.25">
      <c r="A4" s="60" t="s">
        <v>104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4" ht="24.75" customHeight="1" x14ac:dyDescent="0.25">
      <c r="A5" s="63" t="s">
        <v>107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4" s="5" customFormat="1" x14ac:dyDescent="0.25">
      <c r="A6" s="39"/>
      <c r="B6" s="40"/>
      <c r="C6" s="39"/>
      <c r="D6" s="39"/>
      <c r="E6" s="39"/>
      <c r="F6" s="39"/>
      <c r="G6" s="39"/>
      <c r="H6" s="41"/>
      <c r="I6" s="41"/>
      <c r="J6" s="41"/>
      <c r="K6" s="41"/>
      <c r="L6" s="41"/>
      <c r="M6" s="41"/>
      <c r="N6" s="41"/>
      <c r="O6" s="41"/>
      <c r="P6" s="41"/>
      <c r="Q6" s="41"/>
      <c r="R6" s="39"/>
      <c r="S6" s="39"/>
      <c r="T6" s="39"/>
      <c r="U6" s="39"/>
      <c r="V6" s="39"/>
      <c r="W6" s="1"/>
    </row>
    <row r="7" spans="1:24" s="24" customFormat="1" ht="15.75" x14ac:dyDescent="0.25">
      <c r="A7" s="58" t="s">
        <v>0</v>
      </c>
      <c r="B7" s="58" t="s">
        <v>91</v>
      </c>
      <c r="C7" s="49" t="s">
        <v>105</v>
      </c>
      <c r="D7" s="50"/>
      <c r="E7" s="50"/>
      <c r="F7" s="50"/>
      <c r="G7" s="51"/>
      <c r="H7" s="48" t="s">
        <v>94</v>
      </c>
      <c r="I7" s="48"/>
      <c r="J7" s="48"/>
      <c r="K7" s="48"/>
      <c r="L7" s="48"/>
      <c r="M7" s="49" t="s">
        <v>99</v>
      </c>
      <c r="N7" s="50"/>
      <c r="O7" s="50"/>
      <c r="P7" s="50"/>
      <c r="Q7" s="51"/>
      <c r="R7" s="49" t="s">
        <v>8</v>
      </c>
      <c r="S7" s="50"/>
      <c r="T7" s="50"/>
      <c r="U7" s="50"/>
      <c r="V7" s="51"/>
      <c r="W7" s="58" t="s">
        <v>98</v>
      </c>
    </row>
    <row r="8" spans="1:24" s="24" customFormat="1" ht="15.75" x14ac:dyDescent="0.25">
      <c r="A8" s="62"/>
      <c r="B8" s="62"/>
      <c r="C8" s="52"/>
      <c r="D8" s="53"/>
      <c r="E8" s="53"/>
      <c r="F8" s="53"/>
      <c r="G8" s="54"/>
      <c r="H8" s="48" t="s">
        <v>4</v>
      </c>
      <c r="I8" s="48" t="s">
        <v>1</v>
      </c>
      <c r="J8" s="48"/>
      <c r="K8" s="48"/>
      <c r="L8" s="48"/>
      <c r="M8" s="52"/>
      <c r="N8" s="53"/>
      <c r="O8" s="53"/>
      <c r="P8" s="53"/>
      <c r="Q8" s="54"/>
      <c r="R8" s="52"/>
      <c r="S8" s="53"/>
      <c r="T8" s="53"/>
      <c r="U8" s="53"/>
      <c r="V8" s="54"/>
      <c r="W8" s="62"/>
    </row>
    <row r="9" spans="1:24" s="24" customFormat="1" ht="15.75" x14ac:dyDescent="0.25">
      <c r="A9" s="62"/>
      <c r="B9" s="62"/>
      <c r="C9" s="58" t="s">
        <v>4</v>
      </c>
      <c r="D9" s="55" t="s">
        <v>1</v>
      </c>
      <c r="E9" s="56"/>
      <c r="F9" s="56"/>
      <c r="G9" s="57"/>
      <c r="H9" s="48"/>
      <c r="I9" s="48" t="s">
        <v>3</v>
      </c>
      <c r="J9" s="48" t="s">
        <v>2</v>
      </c>
      <c r="K9" s="48" t="s">
        <v>5</v>
      </c>
      <c r="L9" s="48" t="s">
        <v>6</v>
      </c>
      <c r="M9" s="48" t="s">
        <v>4</v>
      </c>
      <c r="N9" s="48" t="s">
        <v>1</v>
      </c>
      <c r="O9" s="48"/>
      <c r="P9" s="48"/>
      <c r="Q9" s="48"/>
      <c r="R9" s="48" t="s">
        <v>4</v>
      </c>
      <c r="S9" s="48" t="s">
        <v>1</v>
      </c>
      <c r="T9" s="48"/>
      <c r="U9" s="48"/>
      <c r="V9" s="48"/>
      <c r="W9" s="62"/>
    </row>
    <row r="10" spans="1:24" s="25" customFormat="1" ht="42.75" customHeight="1" x14ac:dyDescent="0.25">
      <c r="A10" s="59"/>
      <c r="B10" s="59"/>
      <c r="C10" s="59"/>
      <c r="D10" s="47" t="s">
        <v>3</v>
      </c>
      <c r="E10" s="47" t="s">
        <v>2</v>
      </c>
      <c r="F10" s="47" t="s">
        <v>5</v>
      </c>
      <c r="G10" s="47" t="s">
        <v>6</v>
      </c>
      <c r="H10" s="48"/>
      <c r="I10" s="48"/>
      <c r="J10" s="48"/>
      <c r="K10" s="48"/>
      <c r="L10" s="48"/>
      <c r="M10" s="48"/>
      <c r="N10" s="47" t="s">
        <v>3</v>
      </c>
      <c r="O10" s="47" t="s">
        <v>2</v>
      </c>
      <c r="P10" s="47" t="s">
        <v>5</v>
      </c>
      <c r="Q10" s="47" t="s">
        <v>6</v>
      </c>
      <c r="R10" s="48"/>
      <c r="S10" s="47" t="s">
        <v>3</v>
      </c>
      <c r="T10" s="47" t="s">
        <v>2</v>
      </c>
      <c r="U10" s="47" t="s">
        <v>5</v>
      </c>
      <c r="V10" s="47" t="s">
        <v>6</v>
      </c>
      <c r="W10" s="59"/>
    </row>
    <row r="11" spans="1:24" s="42" customFormat="1" ht="15.75" x14ac:dyDescent="0.25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13</v>
      </c>
      <c r="I11" s="26">
        <v>14</v>
      </c>
      <c r="J11" s="26">
        <v>15</v>
      </c>
      <c r="K11" s="26">
        <v>16</v>
      </c>
      <c r="L11" s="26">
        <v>17</v>
      </c>
      <c r="M11" s="26">
        <v>8</v>
      </c>
      <c r="N11" s="26">
        <v>9</v>
      </c>
      <c r="O11" s="26">
        <v>10</v>
      </c>
      <c r="P11" s="26">
        <v>11</v>
      </c>
      <c r="Q11" s="26">
        <v>12</v>
      </c>
      <c r="R11" s="26">
        <v>13</v>
      </c>
      <c r="S11" s="26">
        <v>14</v>
      </c>
      <c r="T11" s="26">
        <v>15</v>
      </c>
      <c r="U11" s="26">
        <v>16</v>
      </c>
      <c r="V11" s="26">
        <v>17</v>
      </c>
      <c r="W11" s="26">
        <v>13</v>
      </c>
    </row>
    <row r="12" spans="1:24" s="3" customFormat="1" ht="15.75" x14ac:dyDescent="0.25">
      <c r="A12" s="27"/>
      <c r="B12" s="27" t="s">
        <v>7</v>
      </c>
      <c r="C12" s="28">
        <f t="shared" ref="C12:K12" si="0">C13+C36</f>
        <v>478</v>
      </c>
      <c r="D12" s="28">
        <f t="shared" si="0"/>
        <v>188</v>
      </c>
      <c r="E12" s="28">
        <f t="shared" si="0"/>
        <v>156</v>
      </c>
      <c r="F12" s="28">
        <f t="shared" si="0"/>
        <v>112</v>
      </c>
      <c r="G12" s="28">
        <f t="shared" si="0"/>
        <v>22</v>
      </c>
      <c r="H12" s="28">
        <f t="shared" si="0"/>
        <v>498</v>
      </c>
      <c r="I12" s="28">
        <f t="shared" si="0"/>
        <v>193</v>
      </c>
      <c r="J12" s="28">
        <f t="shared" si="0"/>
        <v>150</v>
      </c>
      <c r="K12" s="28">
        <f t="shared" si="0"/>
        <v>116</v>
      </c>
      <c r="L12" s="28">
        <f t="shared" ref="L12:U12" si="1">L13+L36</f>
        <v>39</v>
      </c>
      <c r="M12" s="28">
        <f t="shared" si="1"/>
        <v>484</v>
      </c>
      <c r="N12" s="28">
        <f t="shared" si="1"/>
        <v>188</v>
      </c>
      <c r="O12" s="28">
        <f t="shared" si="1"/>
        <v>150</v>
      </c>
      <c r="P12" s="28">
        <f t="shared" si="1"/>
        <v>116</v>
      </c>
      <c r="Q12" s="28">
        <f t="shared" si="1"/>
        <v>30</v>
      </c>
      <c r="R12" s="28">
        <f t="shared" si="1"/>
        <v>6</v>
      </c>
      <c r="S12" s="28">
        <f t="shared" si="1"/>
        <v>0</v>
      </c>
      <c r="T12" s="28">
        <f t="shared" si="1"/>
        <v>-6</v>
      </c>
      <c r="U12" s="28">
        <f t="shared" si="1"/>
        <v>4</v>
      </c>
      <c r="V12" s="28">
        <f>V13+V36</f>
        <v>8</v>
      </c>
      <c r="W12" s="29"/>
    </row>
    <row r="13" spans="1:24" s="3" customFormat="1" ht="15.75" x14ac:dyDescent="0.25">
      <c r="A13" s="27" t="s">
        <v>78</v>
      </c>
      <c r="B13" s="29" t="s">
        <v>79</v>
      </c>
      <c r="C13" s="28">
        <f t="shared" ref="C13:K13" si="2">C14+C15+C16+C19+C20+C21+C22+C23+C24+C27+C28+C29+C30+C31+C34+C35</f>
        <v>206</v>
      </c>
      <c r="D13" s="28">
        <f t="shared" si="2"/>
        <v>64</v>
      </c>
      <c r="E13" s="28">
        <f t="shared" si="2"/>
        <v>91</v>
      </c>
      <c r="F13" s="28">
        <f t="shared" si="2"/>
        <v>45</v>
      </c>
      <c r="G13" s="28">
        <f t="shared" si="2"/>
        <v>6</v>
      </c>
      <c r="H13" s="28">
        <f t="shared" si="2"/>
        <v>203</v>
      </c>
      <c r="I13" s="28">
        <f t="shared" si="2"/>
        <v>66</v>
      </c>
      <c r="J13" s="28">
        <f t="shared" si="2"/>
        <v>85</v>
      </c>
      <c r="K13" s="28">
        <f t="shared" si="2"/>
        <v>46</v>
      </c>
      <c r="L13" s="28">
        <f t="shared" ref="L13:U13" si="3">L14+L15+L16+L19+L20+L21+L22+L23+L24+L27+L28+L29+L30+L31+L34+L35</f>
        <v>6</v>
      </c>
      <c r="M13" s="28">
        <f t="shared" si="3"/>
        <v>203</v>
      </c>
      <c r="N13" s="28">
        <f t="shared" si="3"/>
        <v>66</v>
      </c>
      <c r="O13" s="28">
        <f t="shared" si="3"/>
        <v>85</v>
      </c>
      <c r="P13" s="28">
        <f t="shared" si="3"/>
        <v>46</v>
      </c>
      <c r="Q13" s="28">
        <f t="shared" si="3"/>
        <v>6</v>
      </c>
      <c r="R13" s="28">
        <f t="shared" si="3"/>
        <v>-3</v>
      </c>
      <c r="S13" s="28">
        <f t="shared" si="3"/>
        <v>2</v>
      </c>
      <c r="T13" s="28">
        <f t="shared" si="3"/>
        <v>-6</v>
      </c>
      <c r="U13" s="28">
        <f t="shared" si="3"/>
        <v>1</v>
      </c>
      <c r="V13" s="28">
        <f>V14+V15+V16+V19+V20+V21+V22+V23+V24+V27+V28+V29+V30+V31+V34+V35</f>
        <v>0</v>
      </c>
      <c r="W13" s="29"/>
      <c r="X13" s="46"/>
    </row>
    <row r="14" spans="1:24" s="3" customFormat="1" ht="15.75" x14ac:dyDescent="0.25">
      <c r="A14" s="8">
        <v>1</v>
      </c>
      <c r="B14" s="9" t="s">
        <v>42</v>
      </c>
      <c r="C14" s="8">
        <f>D14+E14+F14+G14</f>
        <v>10</v>
      </c>
      <c r="D14" s="8">
        <v>2</v>
      </c>
      <c r="E14" s="8">
        <v>4</v>
      </c>
      <c r="F14" s="8">
        <v>4</v>
      </c>
      <c r="G14" s="8"/>
      <c r="H14" s="8">
        <f>I14+J14+K14+L14</f>
        <v>10</v>
      </c>
      <c r="I14" s="8">
        <v>2</v>
      </c>
      <c r="J14" s="8">
        <v>4</v>
      </c>
      <c r="K14" s="8">
        <v>4</v>
      </c>
      <c r="L14" s="8"/>
      <c r="M14" s="8">
        <f>N14+O14+P14+Q14</f>
        <v>10</v>
      </c>
      <c r="N14" s="8">
        <f t="shared" ref="N14:P15" si="4">I14</f>
        <v>2</v>
      </c>
      <c r="O14" s="8">
        <f t="shared" si="4"/>
        <v>4</v>
      </c>
      <c r="P14" s="8">
        <f t="shared" si="4"/>
        <v>4</v>
      </c>
      <c r="Q14" s="8"/>
      <c r="R14" s="8">
        <f>S14+T14+U14+V14</f>
        <v>0</v>
      </c>
      <c r="S14" s="8"/>
      <c r="T14" s="8"/>
      <c r="U14" s="8"/>
      <c r="V14" s="8"/>
      <c r="W14" s="10"/>
    </row>
    <row r="15" spans="1:24" s="6" customFormat="1" ht="15.75" x14ac:dyDescent="0.25">
      <c r="A15" s="15">
        <v>2</v>
      </c>
      <c r="B15" s="11" t="s">
        <v>27</v>
      </c>
      <c r="C15" s="8">
        <f t="shared" ref="C15:C78" si="5">D15+E15+F15+G15</f>
        <v>21</v>
      </c>
      <c r="D15" s="8">
        <v>6</v>
      </c>
      <c r="E15" s="8">
        <v>11</v>
      </c>
      <c r="F15" s="8">
        <v>4</v>
      </c>
      <c r="G15" s="8"/>
      <c r="H15" s="8">
        <f t="shared" ref="H15:H78" si="6">I15+J15+K15+L15</f>
        <v>11</v>
      </c>
      <c r="I15" s="8">
        <v>4</v>
      </c>
      <c r="J15" s="8">
        <v>5</v>
      </c>
      <c r="K15" s="8">
        <v>2</v>
      </c>
      <c r="L15" s="8"/>
      <c r="M15" s="8">
        <f t="shared" ref="M15:M78" si="7">N15+O15+P15+Q15</f>
        <v>11</v>
      </c>
      <c r="N15" s="8">
        <f t="shared" si="4"/>
        <v>4</v>
      </c>
      <c r="O15" s="8">
        <f t="shared" si="4"/>
        <v>5</v>
      </c>
      <c r="P15" s="8">
        <f t="shared" si="4"/>
        <v>2</v>
      </c>
      <c r="Q15" s="8"/>
      <c r="R15" s="8">
        <f t="shared" ref="R15:R78" si="8">S15+T15+U15+V15</f>
        <v>-10</v>
      </c>
      <c r="S15" s="8">
        <f>N15-D15</f>
        <v>-2</v>
      </c>
      <c r="T15" s="8">
        <f>O15-E15</f>
        <v>-6</v>
      </c>
      <c r="U15" s="8">
        <f>P15-F15</f>
        <v>-2</v>
      </c>
      <c r="V15" s="8"/>
      <c r="W15" s="9"/>
    </row>
    <row r="16" spans="1:24" s="6" customFormat="1" ht="31.5" x14ac:dyDescent="0.25">
      <c r="A16" s="15">
        <v>3</v>
      </c>
      <c r="B16" s="9" t="s">
        <v>72</v>
      </c>
      <c r="C16" s="8">
        <f>C17+C18</f>
        <v>48</v>
      </c>
      <c r="D16" s="8">
        <f t="shared" ref="D16:U16" si="9">D17+D18</f>
        <v>19</v>
      </c>
      <c r="E16" s="8">
        <f t="shared" si="9"/>
        <v>22</v>
      </c>
      <c r="F16" s="8">
        <f t="shared" si="9"/>
        <v>7</v>
      </c>
      <c r="G16" s="8">
        <f t="shared" si="9"/>
        <v>0</v>
      </c>
      <c r="H16" s="8">
        <f t="shared" si="9"/>
        <v>45</v>
      </c>
      <c r="I16" s="8">
        <f t="shared" si="9"/>
        <v>19</v>
      </c>
      <c r="J16" s="8">
        <f t="shared" si="9"/>
        <v>20</v>
      </c>
      <c r="K16" s="8">
        <f t="shared" si="9"/>
        <v>6</v>
      </c>
      <c r="L16" s="8">
        <f t="shared" si="9"/>
        <v>0</v>
      </c>
      <c r="M16" s="8">
        <f t="shared" si="9"/>
        <v>45</v>
      </c>
      <c r="N16" s="8">
        <f t="shared" si="9"/>
        <v>19</v>
      </c>
      <c r="O16" s="8">
        <f t="shared" si="9"/>
        <v>20</v>
      </c>
      <c r="P16" s="8">
        <f t="shared" si="9"/>
        <v>6</v>
      </c>
      <c r="Q16" s="8"/>
      <c r="R16" s="8">
        <f t="shared" si="9"/>
        <v>-3</v>
      </c>
      <c r="S16" s="8"/>
      <c r="T16" s="8">
        <f t="shared" si="9"/>
        <v>-2</v>
      </c>
      <c r="U16" s="8">
        <f t="shared" si="9"/>
        <v>-1</v>
      </c>
      <c r="V16" s="8"/>
      <c r="W16" s="30"/>
    </row>
    <row r="17" spans="1:23" s="36" customFormat="1" ht="15.75" x14ac:dyDescent="0.25">
      <c r="A17" s="14"/>
      <c r="B17" s="12" t="s">
        <v>84</v>
      </c>
      <c r="C17" s="13">
        <f t="shared" si="5"/>
        <v>20</v>
      </c>
      <c r="D17" s="14">
        <v>6</v>
      </c>
      <c r="E17" s="14">
        <v>10</v>
      </c>
      <c r="F17" s="14">
        <v>4</v>
      </c>
      <c r="G17" s="14"/>
      <c r="H17" s="13">
        <f t="shared" si="6"/>
        <v>17</v>
      </c>
      <c r="I17" s="14">
        <v>6</v>
      </c>
      <c r="J17" s="14">
        <v>8</v>
      </c>
      <c r="K17" s="14">
        <v>3</v>
      </c>
      <c r="L17" s="14"/>
      <c r="M17" s="13">
        <f t="shared" si="7"/>
        <v>17</v>
      </c>
      <c r="N17" s="13">
        <f t="shared" ref="N17:P23" si="10">I17</f>
        <v>6</v>
      </c>
      <c r="O17" s="13">
        <f t="shared" si="10"/>
        <v>8</v>
      </c>
      <c r="P17" s="13">
        <f t="shared" si="10"/>
        <v>3</v>
      </c>
      <c r="Q17" s="13"/>
      <c r="R17" s="13">
        <f t="shared" si="8"/>
        <v>-3</v>
      </c>
      <c r="S17" s="13"/>
      <c r="T17" s="13">
        <f>O17-E17</f>
        <v>-2</v>
      </c>
      <c r="U17" s="13">
        <f>P17-F17</f>
        <v>-1</v>
      </c>
      <c r="V17" s="13"/>
      <c r="W17" s="31"/>
    </row>
    <row r="18" spans="1:23" s="36" customFormat="1" ht="15.75" x14ac:dyDescent="0.25">
      <c r="A18" s="14"/>
      <c r="B18" s="12" t="s">
        <v>85</v>
      </c>
      <c r="C18" s="13">
        <f t="shared" si="5"/>
        <v>28</v>
      </c>
      <c r="D18" s="14">
        <v>13</v>
      </c>
      <c r="E18" s="14">
        <v>12</v>
      </c>
      <c r="F18" s="14">
        <v>3</v>
      </c>
      <c r="G18" s="14"/>
      <c r="H18" s="13">
        <f t="shared" si="6"/>
        <v>28</v>
      </c>
      <c r="I18" s="14">
        <v>13</v>
      </c>
      <c r="J18" s="14">
        <v>12</v>
      </c>
      <c r="K18" s="14">
        <v>3</v>
      </c>
      <c r="L18" s="14"/>
      <c r="M18" s="13">
        <f t="shared" si="7"/>
        <v>28</v>
      </c>
      <c r="N18" s="13">
        <f t="shared" si="10"/>
        <v>13</v>
      </c>
      <c r="O18" s="13">
        <f t="shared" si="10"/>
        <v>12</v>
      </c>
      <c r="P18" s="13">
        <f t="shared" si="10"/>
        <v>3</v>
      </c>
      <c r="Q18" s="13"/>
      <c r="R18" s="13">
        <f t="shared" si="8"/>
        <v>0</v>
      </c>
      <c r="S18" s="13"/>
      <c r="T18" s="13"/>
      <c r="U18" s="13"/>
      <c r="V18" s="13"/>
      <c r="W18" s="31"/>
    </row>
    <row r="19" spans="1:23" s="6" customFormat="1" ht="31.5" x14ac:dyDescent="0.25">
      <c r="A19" s="15">
        <v>4</v>
      </c>
      <c r="B19" s="9" t="s">
        <v>75</v>
      </c>
      <c r="C19" s="8">
        <f t="shared" si="5"/>
        <v>9</v>
      </c>
      <c r="D19" s="15">
        <v>4</v>
      </c>
      <c r="E19" s="15">
        <v>3</v>
      </c>
      <c r="F19" s="15">
        <v>2</v>
      </c>
      <c r="G19" s="15">
        <v>0</v>
      </c>
      <c r="H19" s="8">
        <f t="shared" si="6"/>
        <v>7</v>
      </c>
      <c r="I19" s="15">
        <v>2</v>
      </c>
      <c r="J19" s="15">
        <v>3</v>
      </c>
      <c r="K19" s="15">
        <v>2</v>
      </c>
      <c r="L19" s="15"/>
      <c r="M19" s="8">
        <f t="shared" si="7"/>
        <v>7</v>
      </c>
      <c r="N19" s="8">
        <f t="shared" si="10"/>
        <v>2</v>
      </c>
      <c r="O19" s="8">
        <f t="shared" si="10"/>
        <v>3</v>
      </c>
      <c r="P19" s="8">
        <f t="shared" si="10"/>
        <v>2</v>
      </c>
      <c r="Q19" s="8"/>
      <c r="R19" s="8">
        <f t="shared" si="8"/>
        <v>-2</v>
      </c>
      <c r="S19" s="8">
        <f>N19-D19</f>
        <v>-2</v>
      </c>
      <c r="T19" s="8"/>
      <c r="U19" s="8"/>
      <c r="V19" s="8"/>
      <c r="W19" s="9"/>
    </row>
    <row r="20" spans="1:23" s="6" customFormat="1" ht="15.75" x14ac:dyDescent="0.25">
      <c r="A20" s="15">
        <v>5</v>
      </c>
      <c r="B20" s="9" t="s">
        <v>20</v>
      </c>
      <c r="C20" s="8">
        <f t="shared" si="5"/>
        <v>9</v>
      </c>
      <c r="D20" s="15">
        <v>2</v>
      </c>
      <c r="E20" s="15">
        <v>3</v>
      </c>
      <c r="F20" s="15">
        <v>4</v>
      </c>
      <c r="G20" s="15"/>
      <c r="H20" s="8">
        <f t="shared" si="6"/>
        <v>9</v>
      </c>
      <c r="I20" s="15">
        <v>2</v>
      </c>
      <c r="J20" s="15">
        <v>3</v>
      </c>
      <c r="K20" s="15">
        <v>4</v>
      </c>
      <c r="L20" s="15"/>
      <c r="M20" s="8">
        <f t="shared" si="7"/>
        <v>9</v>
      </c>
      <c r="N20" s="8">
        <f t="shared" si="10"/>
        <v>2</v>
      </c>
      <c r="O20" s="8">
        <f t="shared" si="10"/>
        <v>3</v>
      </c>
      <c r="P20" s="8">
        <f t="shared" si="10"/>
        <v>4</v>
      </c>
      <c r="Q20" s="8"/>
      <c r="R20" s="8">
        <f t="shared" si="8"/>
        <v>0</v>
      </c>
      <c r="S20" s="8"/>
      <c r="T20" s="8"/>
      <c r="U20" s="8"/>
      <c r="V20" s="8"/>
      <c r="W20" s="9"/>
    </row>
    <row r="21" spans="1:23" s="6" customFormat="1" ht="15.75" x14ac:dyDescent="0.25">
      <c r="A21" s="15">
        <v>6</v>
      </c>
      <c r="B21" s="9" t="s">
        <v>95</v>
      </c>
      <c r="C21" s="8">
        <f t="shared" si="5"/>
        <v>10</v>
      </c>
      <c r="D21" s="15">
        <v>4</v>
      </c>
      <c r="E21" s="15">
        <v>4</v>
      </c>
      <c r="F21" s="15">
        <v>2</v>
      </c>
      <c r="G21" s="15"/>
      <c r="H21" s="8">
        <f t="shared" si="6"/>
        <v>10</v>
      </c>
      <c r="I21" s="15">
        <v>4</v>
      </c>
      <c r="J21" s="15">
        <v>4</v>
      </c>
      <c r="K21" s="15">
        <v>2</v>
      </c>
      <c r="L21" s="15"/>
      <c r="M21" s="8">
        <f t="shared" si="7"/>
        <v>10</v>
      </c>
      <c r="N21" s="8">
        <f t="shared" si="10"/>
        <v>4</v>
      </c>
      <c r="O21" s="8">
        <f t="shared" si="10"/>
        <v>4</v>
      </c>
      <c r="P21" s="8">
        <f t="shared" si="10"/>
        <v>2</v>
      </c>
      <c r="Q21" s="8"/>
      <c r="R21" s="8">
        <f t="shared" si="8"/>
        <v>0</v>
      </c>
      <c r="S21" s="8"/>
      <c r="T21" s="8"/>
      <c r="U21" s="8"/>
      <c r="V21" s="8"/>
      <c r="W21" s="9"/>
    </row>
    <row r="22" spans="1:23" s="6" customFormat="1" ht="15.75" x14ac:dyDescent="0.25">
      <c r="A22" s="15">
        <v>7</v>
      </c>
      <c r="B22" s="9" t="s">
        <v>80</v>
      </c>
      <c r="C22" s="8">
        <f t="shared" si="5"/>
        <v>7</v>
      </c>
      <c r="D22" s="15">
        <v>2</v>
      </c>
      <c r="E22" s="15">
        <v>3</v>
      </c>
      <c r="F22" s="15">
        <v>1</v>
      </c>
      <c r="G22" s="15">
        <v>1</v>
      </c>
      <c r="H22" s="8">
        <f t="shared" si="6"/>
        <v>7</v>
      </c>
      <c r="I22" s="15">
        <v>2</v>
      </c>
      <c r="J22" s="15">
        <v>3</v>
      </c>
      <c r="K22" s="15">
        <v>1</v>
      </c>
      <c r="L22" s="15">
        <v>1</v>
      </c>
      <c r="M22" s="8">
        <f t="shared" si="7"/>
        <v>7</v>
      </c>
      <c r="N22" s="8">
        <f t="shared" si="10"/>
        <v>2</v>
      </c>
      <c r="O22" s="8">
        <f t="shared" si="10"/>
        <v>3</v>
      </c>
      <c r="P22" s="8">
        <f t="shared" si="10"/>
        <v>1</v>
      </c>
      <c r="Q22" s="8">
        <f>L22</f>
        <v>1</v>
      </c>
      <c r="R22" s="8">
        <f t="shared" si="8"/>
        <v>0</v>
      </c>
      <c r="S22" s="8"/>
      <c r="T22" s="8"/>
      <c r="U22" s="8"/>
      <c r="V22" s="8"/>
      <c r="W22" s="9"/>
    </row>
    <row r="23" spans="1:23" s="6" customFormat="1" ht="31.5" x14ac:dyDescent="0.25">
      <c r="A23" s="15">
        <v>8</v>
      </c>
      <c r="B23" s="11" t="s">
        <v>74</v>
      </c>
      <c r="C23" s="8">
        <f t="shared" si="5"/>
        <v>5</v>
      </c>
      <c r="D23" s="15">
        <v>2</v>
      </c>
      <c r="E23" s="15">
        <v>2</v>
      </c>
      <c r="F23" s="15">
        <v>1</v>
      </c>
      <c r="G23" s="15"/>
      <c r="H23" s="8">
        <f t="shared" si="6"/>
        <v>5</v>
      </c>
      <c r="I23" s="15">
        <v>2</v>
      </c>
      <c r="J23" s="15">
        <v>2</v>
      </c>
      <c r="K23" s="15">
        <v>1</v>
      </c>
      <c r="L23" s="15"/>
      <c r="M23" s="8">
        <f t="shared" si="7"/>
        <v>5</v>
      </c>
      <c r="N23" s="8">
        <f t="shared" si="10"/>
        <v>2</v>
      </c>
      <c r="O23" s="8">
        <f t="shared" si="10"/>
        <v>2</v>
      </c>
      <c r="P23" s="8">
        <f t="shared" si="10"/>
        <v>1</v>
      </c>
      <c r="Q23" s="8"/>
      <c r="R23" s="8">
        <f t="shared" si="8"/>
        <v>0</v>
      </c>
      <c r="S23" s="8"/>
      <c r="T23" s="8"/>
      <c r="U23" s="8"/>
      <c r="V23" s="8"/>
      <c r="W23" s="29"/>
    </row>
    <row r="24" spans="1:23" s="6" customFormat="1" ht="15.75" x14ac:dyDescent="0.25">
      <c r="A24" s="15">
        <v>9</v>
      </c>
      <c r="B24" s="9" t="s">
        <v>12</v>
      </c>
      <c r="C24" s="8">
        <f>C25+C26</f>
        <v>28</v>
      </c>
      <c r="D24" s="8">
        <f t="shared" ref="D24:U24" si="11">D25+D26</f>
        <v>10</v>
      </c>
      <c r="E24" s="8">
        <f t="shared" si="11"/>
        <v>15</v>
      </c>
      <c r="F24" s="8">
        <f t="shared" si="11"/>
        <v>3</v>
      </c>
      <c r="G24" s="8">
        <f t="shared" si="11"/>
        <v>0</v>
      </c>
      <c r="H24" s="8">
        <f t="shared" si="11"/>
        <v>36</v>
      </c>
      <c r="I24" s="8">
        <f t="shared" si="11"/>
        <v>16</v>
      </c>
      <c r="J24" s="8">
        <f t="shared" si="11"/>
        <v>16</v>
      </c>
      <c r="K24" s="8">
        <f t="shared" si="11"/>
        <v>4</v>
      </c>
      <c r="L24" s="8">
        <f t="shared" si="11"/>
        <v>0</v>
      </c>
      <c r="M24" s="8">
        <f t="shared" si="11"/>
        <v>36</v>
      </c>
      <c r="N24" s="8">
        <f t="shared" si="11"/>
        <v>16</v>
      </c>
      <c r="O24" s="8">
        <f t="shared" si="11"/>
        <v>16</v>
      </c>
      <c r="P24" s="8">
        <f t="shared" si="11"/>
        <v>4</v>
      </c>
      <c r="Q24" s="8"/>
      <c r="R24" s="8">
        <f t="shared" si="11"/>
        <v>8</v>
      </c>
      <c r="S24" s="8">
        <f t="shared" si="11"/>
        <v>6</v>
      </c>
      <c r="T24" s="8">
        <f t="shared" si="11"/>
        <v>1</v>
      </c>
      <c r="U24" s="8">
        <f t="shared" si="11"/>
        <v>1</v>
      </c>
      <c r="V24" s="8"/>
      <c r="W24" s="9"/>
    </row>
    <row r="25" spans="1:23" s="36" customFormat="1" ht="15.75" x14ac:dyDescent="0.25">
      <c r="A25" s="14"/>
      <c r="B25" s="12" t="s">
        <v>83</v>
      </c>
      <c r="C25" s="8">
        <f t="shared" si="5"/>
        <v>5</v>
      </c>
      <c r="D25" s="16">
        <v>2</v>
      </c>
      <c r="E25" s="16">
        <v>2</v>
      </c>
      <c r="F25" s="16">
        <v>1</v>
      </c>
      <c r="G25" s="16"/>
      <c r="H25" s="8">
        <f t="shared" si="6"/>
        <v>6</v>
      </c>
      <c r="I25" s="16">
        <v>2</v>
      </c>
      <c r="J25" s="16">
        <v>2</v>
      </c>
      <c r="K25" s="16">
        <v>2</v>
      </c>
      <c r="L25" s="16"/>
      <c r="M25" s="8">
        <f t="shared" si="7"/>
        <v>6</v>
      </c>
      <c r="N25" s="8">
        <f t="shared" ref="N25:P30" si="12">I25</f>
        <v>2</v>
      </c>
      <c r="O25" s="8">
        <f t="shared" si="12"/>
        <v>2</v>
      </c>
      <c r="P25" s="8">
        <f t="shared" si="12"/>
        <v>2</v>
      </c>
      <c r="Q25" s="8"/>
      <c r="R25" s="8">
        <f t="shared" si="8"/>
        <v>1</v>
      </c>
      <c r="S25" s="8"/>
      <c r="T25" s="8"/>
      <c r="U25" s="8">
        <f>P25-F25</f>
        <v>1</v>
      </c>
      <c r="V25" s="8"/>
      <c r="W25" s="17"/>
    </row>
    <row r="26" spans="1:23" s="36" customFormat="1" ht="31.5" x14ac:dyDescent="0.25">
      <c r="A26" s="14"/>
      <c r="B26" s="12" t="s">
        <v>82</v>
      </c>
      <c r="C26" s="8">
        <f t="shared" si="5"/>
        <v>23</v>
      </c>
      <c r="D26" s="32">
        <v>8</v>
      </c>
      <c r="E26" s="32">
        <v>13</v>
      </c>
      <c r="F26" s="32">
        <v>2</v>
      </c>
      <c r="G26" s="32"/>
      <c r="H26" s="8">
        <f t="shared" si="6"/>
        <v>30</v>
      </c>
      <c r="I26" s="32">
        <v>14</v>
      </c>
      <c r="J26" s="32">
        <v>14</v>
      </c>
      <c r="K26" s="32">
        <v>2</v>
      </c>
      <c r="L26" s="32"/>
      <c r="M26" s="8">
        <f t="shared" si="7"/>
        <v>30</v>
      </c>
      <c r="N26" s="8">
        <f t="shared" si="12"/>
        <v>14</v>
      </c>
      <c r="O26" s="8">
        <f t="shared" si="12"/>
        <v>14</v>
      </c>
      <c r="P26" s="8">
        <f t="shared" si="12"/>
        <v>2</v>
      </c>
      <c r="Q26" s="8"/>
      <c r="R26" s="8">
        <f t="shared" si="8"/>
        <v>7</v>
      </c>
      <c r="S26" s="8">
        <f>N26-D26</f>
        <v>6</v>
      </c>
      <c r="T26" s="8">
        <f>O26-E26</f>
        <v>1</v>
      </c>
      <c r="U26" s="8"/>
      <c r="V26" s="8"/>
      <c r="W26" s="33"/>
    </row>
    <row r="27" spans="1:23" s="6" customFormat="1" ht="15.75" x14ac:dyDescent="0.25">
      <c r="A27" s="15">
        <v>10</v>
      </c>
      <c r="B27" s="9" t="s">
        <v>29</v>
      </c>
      <c r="C27" s="8">
        <f t="shared" si="5"/>
        <v>5</v>
      </c>
      <c r="D27" s="18">
        <v>2</v>
      </c>
      <c r="E27" s="18">
        <v>2</v>
      </c>
      <c r="F27" s="18">
        <v>1</v>
      </c>
      <c r="G27" s="18"/>
      <c r="H27" s="8">
        <f t="shared" si="6"/>
        <v>5</v>
      </c>
      <c r="I27" s="8">
        <v>2</v>
      </c>
      <c r="J27" s="8">
        <v>2</v>
      </c>
      <c r="K27" s="8">
        <v>1</v>
      </c>
      <c r="L27" s="8"/>
      <c r="M27" s="8">
        <f t="shared" si="7"/>
        <v>5</v>
      </c>
      <c r="N27" s="8">
        <f t="shared" si="12"/>
        <v>2</v>
      </c>
      <c r="O27" s="8">
        <f t="shared" si="12"/>
        <v>2</v>
      </c>
      <c r="P27" s="8">
        <f t="shared" si="12"/>
        <v>1</v>
      </c>
      <c r="Q27" s="8"/>
      <c r="R27" s="8">
        <f t="shared" si="8"/>
        <v>0</v>
      </c>
      <c r="S27" s="8"/>
      <c r="T27" s="8"/>
      <c r="U27" s="8"/>
      <c r="V27" s="8"/>
      <c r="W27" s="19"/>
    </row>
    <row r="28" spans="1:23" s="6" customFormat="1" ht="15.75" x14ac:dyDescent="0.25">
      <c r="A28" s="15">
        <v>11</v>
      </c>
      <c r="B28" s="11" t="s">
        <v>23</v>
      </c>
      <c r="C28" s="8">
        <f t="shared" si="5"/>
        <v>5</v>
      </c>
      <c r="D28" s="34">
        <v>2</v>
      </c>
      <c r="E28" s="34">
        <v>2</v>
      </c>
      <c r="F28" s="34">
        <v>1</v>
      </c>
      <c r="G28" s="34"/>
      <c r="H28" s="8">
        <f t="shared" si="6"/>
        <v>5</v>
      </c>
      <c r="I28" s="34">
        <v>2</v>
      </c>
      <c r="J28" s="34">
        <v>2</v>
      </c>
      <c r="K28" s="34">
        <v>1</v>
      </c>
      <c r="L28" s="34"/>
      <c r="M28" s="8">
        <f t="shared" si="7"/>
        <v>5</v>
      </c>
      <c r="N28" s="8">
        <f t="shared" si="12"/>
        <v>2</v>
      </c>
      <c r="O28" s="8">
        <f t="shared" si="12"/>
        <v>2</v>
      </c>
      <c r="P28" s="8">
        <f t="shared" si="12"/>
        <v>1</v>
      </c>
      <c r="Q28" s="8"/>
      <c r="R28" s="8">
        <f t="shared" si="8"/>
        <v>0</v>
      </c>
      <c r="S28" s="8"/>
      <c r="T28" s="8"/>
      <c r="U28" s="8"/>
      <c r="V28" s="8"/>
      <c r="W28" s="29"/>
    </row>
    <row r="29" spans="1:23" s="6" customFormat="1" ht="15.75" x14ac:dyDescent="0.25">
      <c r="A29" s="15">
        <v>12</v>
      </c>
      <c r="B29" s="11" t="s">
        <v>38</v>
      </c>
      <c r="C29" s="8">
        <f t="shared" si="5"/>
        <v>5</v>
      </c>
      <c r="D29" s="34">
        <v>2</v>
      </c>
      <c r="E29" s="34">
        <v>2</v>
      </c>
      <c r="F29" s="34">
        <v>1</v>
      </c>
      <c r="G29" s="34"/>
      <c r="H29" s="8">
        <f t="shared" si="6"/>
        <v>5</v>
      </c>
      <c r="I29" s="34">
        <v>2</v>
      </c>
      <c r="J29" s="34">
        <v>2</v>
      </c>
      <c r="K29" s="34">
        <v>1</v>
      </c>
      <c r="L29" s="34"/>
      <c r="M29" s="8">
        <f t="shared" si="7"/>
        <v>5</v>
      </c>
      <c r="N29" s="8">
        <f t="shared" si="12"/>
        <v>2</v>
      </c>
      <c r="O29" s="8">
        <f t="shared" si="12"/>
        <v>2</v>
      </c>
      <c r="P29" s="8">
        <f t="shared" si="12"/>
        <v>1</v>
      </c>
      <c r="Q29" s="8"/>
      <c r="R29" s="8">
        <f t="shared" si="8"/>
        <v>0</v>
      </c>
      <c r="S29" s="8"/>
      <c r="T29" s="8"/>
      <c r="U29" s="8"/>
      <c r="V29" s="8"/>
      <c r="W29" s="22"/>
    </row>
    <row r="30" spans="1:23" s="6" customFormat="1" ht="15.75" x14ac:dyDescent="0.25">
      <c r="A30" s="15">
        <v>13</v>
      </c>
      <c r="B30" s="9" t="s">
        <v>37</v>
      </c>
      <c r="C30" s="8">
        <f t="shared" si="5"/>
        <v>8</v>
      </c>
      <c r="D30" s="34">
        <v>3</v>
      </c>
      <c r="E30" s="34">
        <v>3</v>
      </c>
      <c r="F30" s="34">
        <v>2</v>
      </c>
      <c r="G30" s="34"/>
      <c r="H30" s="8">
        <f t="shared" si="6"/>
        <v>8</v>
      </c>
      <c r="I30" s="34">
        <v>3</v>
      </c>
      <c r="J30" s="34">
        <v>3</v>
      </c>
      <c r="K30" s="34">
        <v>2</v>
      </c>
      <c r="L30" s="34"/>
      <c r="M30" s="8">
        <f t="shared" si="7"/>
        <v>8</v>
      </c>
      <c r="N30" s="8">
        <f t="shared" si="12"/>
        <v>3</v>
      </c>
      <c r="O30" s="8">
        <f t="shared" si="12"/>
        <v>3</v>
      </c>
      <c r="P30" s="8">
        <f t="shared" si="12"/>
        <v>2</v>
      </c>
      <c r="Q30" s="8"/>
      <c r="R30" s="8">
        <f t="shared" si="8"/>
        <v>0</v>
      </c>
      <c r="S30" s="8"/>
      <c r="T30" s="8"/>
      <c r="U30" s="8"/>
      <c r="V30" s="8"/>
      <c r="W30" s="29"/>
    </row>
    <row r="31" spans="1:23" s="6" customFormat="1" ht="15.75" x14ac:dyDescent="0.25">
      <c r="A31" s="15">
        <v>14</v>
      </c>
      <c r="B31" s="9" t="s">
        <v>15</v>
      </c>
      <c r="C31" s="8">
        <f>C32+C33</f>
        <v>17</v>
      </c>
      <c r="D31" s="8">
        <f t="shared" ref="D31:U31" si="13">D32+D33</f>
        <v>2</v>
      </c>
      <c r="E31" s="8">
        <f t="shared" si="13"/>
        <v>6</v>
      </c>
      <c r="F31" s="8">
        <f t="shared" si="13"/>
        <v>6</v>
      </c>
      <c r="G31" s="8">
        <f t="shared" si="13"/>
        <v>3</v>
      </c>
      <c r="H31" s="8">
        <f t="shared" si="13"/>
        <v>19</v>
      </c>
      <c r="I31" s="8">
        <f t="shared" si="13"/>
        <v>2</v>
      </c>
      <c r="J31" s="8">
        <f t="shared" si="13"/>
        <v>6</v>
      </c>
      <c r="K31" s="8">
        <f t="shared" si="13"/>
        <v>8</v>
      </c>
      <c r="L31" s="8">
        <f t="shared" si="13"/>
        <v>3</v>
      </c>
      <c r="M31" s="8">
        <f t="shared" si="13"/>
        <v>19</v>
      </c>
      <c r="N31" s="8">
        <f t="shared" si="13"/>
        <v>2</v>
      </c>
      <c r="O31" s="8">
        <f t="shared" si="13"/>
        <v>6</v>
      </c>
      <c r="P31" s="8">
        <f t="shared" si="13"/>
        <v>8</v>
      </c>
      <c r="Q31" s="8">
        <f t="shared" si="13"/>
        <v>3</v>
      </c>
      <c r="R31" s="8">
        <f t="shared" si="13"/>
        <v>2</v>
      </c>
      <c r="S31" s="8"/>
      <c r="T31" s="8"/>
      <c r="U31" s="8">
        <f t="shared" si="13"/>
        <v>2</v>
      </c>
      <c r="V31" s="8"/>
      <c r="W31" s="9"/>
    </row>
    <row r="32" spans="1:23" s="36" customFormat="1" ht="15.75" x14ac:dyDescent="0.25">
      <c r="A32" s="14"/>
      <c r="B32" s="12" t="s">
        <v>15</v>
      </c>
      <c r="C32" s="13">
        <f t="shared" si="5"/>
        <v>15</v>
      </c>
      <c r="D32" s="14">
        <v>2</v>
      </c>
      <c r="E32" s="14">
        <v>6</v>
      </c>
      <c r="F32" s="14">
        <v>5</v>
      </c>
      <c r="G32" s="14">
        <v>2</v>
      </c>
      <c r="H32" s="13">
        <f t="shared" si="6"/>
        <v>17</v>
      </c>
      <c r="I32" s="14">
        <v>2</v>
      </c>
      <c r="J32" s="14">
        <v>6</v>
      </c>
      <c r="K32" s="14">
        <v>7</v>
      </c>
      <c r="L32" s="14">
        <v>2</v>
      </c>
      <c r="M32" s="13">
        <f t="shared" si="7"/>
        <v>17</v>
      </c>
      <c r="N32" s="13">
        <f>I32</f>
        <v>2</v>
      </c>
      <c r="O32" s="13">
        <f>J32</f>
        <v>6</v>
      </c>
      <c r="P32" s="13">
        <f>K32</f>
        <v>7</v>
      </c>
      <c r="Q32" s="13">
        <f>L32</f>
        <v>2</v>
      </c>
      <c r="R32" s="13">
        <f t="shared" si="8"/>
        <v>2</v>
      </c>
      <c r="S32" s="13"/>
      <c r="T32" s="13"/>
      <c r="U32" s="13">
        <f>P32-F32</f>
        <v>2</v>
      </c>
      <c r="V32" s="13"/>
      <c r="W32" s="31"/>
    </row>
    <row r="33" spans="1:23" s="36" customFormat="1" ht="31.5" x14ac:dyDescent="0.25">
      <c r="A33" s="14"/>
      <c r="B33" s="12" t="s">
        <v>16</v>
      </c>
      <c r="C33" s="13">
        <f t="shared" si="5"/>
        <v>2</v>
      </c>
      <c r="D33" s="14"/>
      <c r="E33" s="14"/>
      <c r="F33" s="14">
        <v>1</v>
      </c>
      <c r="G33" s="14">
        <v>1</v>
      </c>
      <c r="H33" s="13">
        <f t="shared" si="6"/>
        <v>2</v>
      </c>
      <c r="I33" s="14"/>
      <c r="J33" s="14"/>
      <c r="K33" s="14">
        <v>1</v>
      </c>
      <c r="L33" s="14">
        <v>1</v>
      </c>
      <c r="M33" s="13">
        <f t="shared" si="7"/>
        <v>2</v>
      </c>
      <c r="N33" s="13"/>
      <c r="O33" s="13"/>
      <c r="P33" s="13">
        <f>K33</f>
        <v>1</v>
      </c>
      <c r="Q33" s="13">
        <f>L33</f>
        <v>1</v>
      </c>
      <c r="R33" s="13">
        <f t="shared" si="8"/>
        <v>0</v>
      </c>
      <c r="S33" s="13"/>
      <c r="T33" s="13"/>
      <c r="U33" s="13"/>
      <c r="V33" s="13"/>
      <c r="W33" s="31"/>
    </row>
    <row r="34" spans="1:23" s="6" customFormat="1" ht="47.25" x14ac:dyDescent="0.25">
      <c r="A34" s="15">
        <v>15</v>
      </c>
      <c r="B34" s="9" t="s">
        <v>34</v>
      </c>
      <c r="C34" s="8">
        <f t="shared" si="5"/>
        <v>5</v>
      </c>
      <c r="D34" s="8">
        <v>2</v>
      </c>
      <c r="E34" s="8">
        <v>2</v>
      </c>
      <c r="F34" s="8">
        <v>1</v>
      </c>
      <c r="G34" s="8"/>
      <c r="H34" s="8">
        <f t="shared" si="6"/>
        <v>5</v>
      </c>
      <c r="I34" s="8">
        <v>2</v>
      </c>
      <c r="J34" s="8">
        <v>2</v>
      </c>
      <c r="K34" s="8">
        <v>1</v>
      </c>
      <c r="L34" s="8"/>
      <c r="M34" s="8">
        <f t="shared" si="7"/>
        <v>5</v>
      </c>
      <c r="N34" s="8">
        <f>I34</f>
        <v>2</v>
      </c>
      <c r="O34" s="8">
        <f>J34</f>
        <v>2</v>
      </c>
      <c r="P34" s="8">
        <f>K34</f>
        <v>1</v>
      </c>
      <c r="Q34" s="8"/>
      <c r="R34" s="8">
        <f t="shared" si="8"/>
        <v>0</v>
      </c>
      <c r="S34" s="8"/>
      <c r="T34" s="8"/>
      <c r="U34" s="8"/>
      <c r="V34" s="8"/>
      <c r="W34" s="20"/>
    </row>
    <row r="35" spans="1:23" s="6" customFormat="1" ht="31.5" x14ac:dyDescent="0.25">
      <c r="A35" s="15">
        <v>16</v>
      </c>
      <c r="B35" s="9" t="s">
        <v>73</v>
      </c>
      <c r="C35" s="8">
        <f t="shared" si="5"/>
        <v>14</v>
      </c>
      <c r="D35" s="15"/>
      <c r="E35" s="15">
        <v>7</v>
      </c>
      <c r="F35" s="15">
        <v>5</v>
      </c>
      <c r="G35" s="15">
        <v>2</v>
      </c>
      <c r="H35" s="8">
        <f t="shared" si="6"/>
        <v>16</v>
      </c>
      <c r="I35" s="15"/>
      <c r="J35" s="15">
        <v>8</v>
      </c>
      <c r="K35" s="15">
        <v>6</v>
      </c>
      <c r="L35" s="15">
        <v>2</v>
      </c>
      <c r="M35" s="8">
        <f t="shared" si="7"/>
        <v>16</v>
      </c>
      <c r="N35" s="8"/>
      <c r="O35" s="8">
        <f>J35</f>
        <v>8</v>
      </c>
      <c r="P35" s="8">
        <f>K35</f>
        <v>6</v>
      </c>
      <c r="Q35" s="8">
        <f>L35</f>
        <v>2</v>
      </c>
      <c r="R35" s="8">
        <f t="shared" si="8"/>
        <v>2</v>
      </c>
      <c r="S35" s="8"/>
      <c r="T35" s="8">
        <f>O35-E35</f>
        <v>1</v>
      </c>
      <c r="U35" s="8">
        <f>P35-F35</f>
        <v>1</v>
      </c>
      <c r="V35" s="8"/>
      <c r="W35" s="9"/>
    </row>
    <row r="36" spans="1:23" s="3" customFormat="1" ht="15.75" x14ac:dyDescent="0.25">
      <c r="A36" s="35" t="s">
        <v>10</v>
      </c>
      <c r="B36" s="10" t="s">
        <v>92</v>
      </c>
      <c r="C36" s="47">
        <f>SUM(C37:C101)</f>
        <v>272</v>
      </c>
      <c r="D36" s="47">
        <f t="shared" ref="D36:V36" si="14">SUM(D37:D101)</f>
        <v>124</v>
      </c>
      <c r="E36" s="47">
        <f t="shared" si="14"/>
        <v>65</v>
      </c>
      <c r="F36" s="47">
        <f t="shared" si="14"/>
        <v>67</v>
      </c>
      <c r="G36" s="47">
        <f t="shared" si="14"/>
        <v>16</v>
      </c>
      <c r="H36" s="47">
        <f t="shared" si="14"/>
        <v>295</v>
      </c>
      <c r="I36" s="47">
        <f t="shared" si="14"/>
        <v>127</v>
      </c>
      <c r="J36" s="47">
        <f t="shared" si="14"/>
        <v>65</v>
      </c>
      <c r="K36" s="47">
        <f t="shared" si="14"/>
        <v>70</v>
      </c>
      <c r="L36" s="47">
        <f t="shared" si="14"/>
        <v>33</v>
      </c>
      <c r="M36" s="47">
        <f t="shared" si="14"/>
        <v>281</v>
      </c>
      <c r="N36" s="47">
        <f t="shared" si="14"/>
        <v>122</v>
      </c>
      <c r="O36" s="47">
        <f t="shared" si="14"/>
        <v>65</v>
      </c>
      <c r="P36" s="47">
        <f t="shared" si="14"/>
        <v>70</v>
      </c>
      <c r="Q36" s="47">
        <f t="shared" si="14"/>
        <v>24</v>
      </c>
      <c r="R36" s="47">
        <f t="shared" si="14"/>
        <v>9</v>
      </c>
      <c r="S36" s="47">
        <f t="shared" si="14"/>
        <v>-2</v>
      </c>
      <c r="T36" s="47">
        <f t="shared" si="14"/>
        <v>0</v>
      </c>
      <c r="U36" s="47">
        <f t="shared" si="14"/>
        <v>3</v>
      </c>
      <c r="V36" s="47">
        <f t="shared" si="14"/>
        <v>8</v>
      </c>
      <c r="W36" s="10"/>
    </row>
    <row r="37" spans="1:23" s="3" customFormat="1" ht="31.5" x14ac:dyDescent="0.25">
      <c r="A37" s="8">
        <v>1</v>
      </c>
      <c r="B37" s="9" t="s">
        <v>11</v>
      </c>
      <c r="C37" s="8">
        <f t="shared" si="5"/>
        <v>4</v>
      </c>
      <c r="D37" s="18">
        <v>2</v>
      </c>
      <c r="E37" s="18">
        <v>1</v>
      </c>
      <c r="F37" s="18">
        <v>1</v>
      </c>
      <c r="G37" s="18"/>
      <c r="H37" s="8">
        <f t="shared" si="6"/>
        <v>4</v>
      </c>
      <c r="I37" s="18">
        <v>2</v>
      </c>
      <c r="J37" s="18">
        <v>1</v>
      </c>
      <c r="K37" s="18">
        <v>1</v>
      </c>
      <c r="L37" s="18"/>
      <c r="M37" s="8">
        <f t="shared" si="7"/>
        <v>4</v>
      </c>
      <c r="N37" s="8">
        <f t="shared" ref="N37:N79" si="15">I37</f>
        <v>2</v>
      </c>
      <c r="O37" s="8">
        <f t="shared" ref="O37:O79" si="16">J37</f>
        <v>1</v>
      </c>
      <c r="P37" s="8">
        <f t="shared" ref="P37:P79" si="17">K37</f>
        <v>1</v>
      </c>
      <c r="Q37" s="8"/>
      <c r="R37" s="8">
        <f t="shared" si="8"/>
        <v>0</v>
      </c>
      <c r="S37" s="8"/>
      <c r="T37" s="8"/>
      <c r="U37" s="8"/>
      <c r="V37" s="8"/>
      <c r="W37" s="10"/>
    </row>
    <row r="38" spans="1:23" s="3" customFormat="1" ht="15.75" x14ac:dyDescent="0.25">
      <c r="A38" s="8">
        <v>2</v>
      </c>
      <c r="B38" s="9" t="s">
        <v>45</v>
      </c>
      <c r="C38" s="8">
        <f t="shared" si="5"/>
        <v>5</v>
      </c>
      <c r="D38" s="18">
        <v>2</v>
      </c>
      <c r="E38" s="18">
        <v>1</v>
      </c>
      <c r="F38" s="18">
        <v>1</v>
      </c>
      <c r="G38" s="18">
        <v>1</v>
      </c>
      <c r="H38" s="8">
        <f t="shared" si="6"/>
        <v>6</v>
      </c>
      <c r="I38" s="18">
        <v>2</v>
      </c>
      <c r="J38" s="18">
        <v>1</v>
      </c>
      <c r="K38" s="18">
        <v>2</v>
      </c>
      <c r="L38" s="18">
        <v>1</v>
      </c>
      <c r="M38" s="8">
        <f t="shared" si="7"/>
        <v>6</v>
      </c>
      <c r="N38" s="8">
        <f t="shared" si="15"/>
        <v>2</v>
      </c>
      <c r="O38" s="8">
        <f t="shared" si="16"/>
        <v>1</v>
      </c>
      <c r="P38" s="8">
        <f t="shared" si="17"/>
        <v>2</v>
      </c>
      <c r="Q38" s="8">
        <f>L38</f>
        <v>1</v>
      </c>
      <c r="R38" s="8">
        <f t="shared" si="8"/>
        <v>1</v>
      </c>
      <c r="S38" s="8"/>
      <c r="T38" s="8"/>
      <c r="U38" s="8">
        <f>P38-F38</f>
        <v>1</v>
      </c>
      <c r="V38" s="8"/>
      <c r="W38" s="9"/>
    </row>
    <row r="39" spans="1:23" s="3" customFormat="1" ht="31.5" x14ac:dyDescent="0.25">
      <c r="A39" s="8">
        <v>3</v>
      </c>
      <c r="B39" s="9" t="s">
        <v>60</v>
      </c>
      <c r="C39" s="8">
        <f t="shared" si="5"/>
        <v>9</v>
      </c>
      <c r="D39" s="18">
        <v>4</v>
      </c>
      <c r="E39" s="18">
        <v>1</v>
      </c>
      <c r="F39" s="18">
        <v>2</v>
      </c>
      <c r="G39" s="18">
        <v>2</v>
      </c>
      <c r="H39" s="8">
        <f t="shared" si="6"/>
        <v>10</v>
      </c>
      <c r="I39" s="18">
        <v>5</v>
      </c>
      <c r="J39" s="18">
        <v>1</v>
      </c>
      <c r="K39" s="18">
        <v>2</v>
      </c>
      <c r="L39" s="18">
        <v>2</v>
      </c>
      <c r="M39" s="8">
        <f t="shared" si="7"/>
        <v>9</v>
      </c>
      <c r="N39" s="8">
        <v>4</v>
      </c>
      <c r="O39" s="8">
        <f t="shared" si="16"/>
        <v>1</v>
      </c>
      <c r="P39" s="8">
        <f t="shared" si="17"/>
        <v>2</v>
      </c>
      <c r="Q39" s="8">
        <f>L39</f>
        <v>2</v>
      </c>
      <c r="R39" s="8">
        <f t="shared" si="8"/>
        <v>0</v>
      </c>
      <c r="S39" s="8">
        <f>N39-D39</f>
        <v>0</v>
      </c>
      <c r="T39" s="8"/>
      <c r="U39" s="8"/>
      <c r="V39" s="8"/>
      <c r="W39" s="9"/>
    </row>
    <row r="40" spans="1:23" s="3" customFormat="1" ht="31.5" x14ac:dyDescent="0.25">
      <c r="A40" s="8">
        <v>4</v>
      </c>
      <c r="B40" s="9" t="s">
        <v>50</v>
      </c>
      <c r="C40" s="8">
        <f t="shared" si="5"/>
        <v>4</v>
      </c>
      <c r="D40" s="18">
        <v>2</v>
      </c>
      <c r="E40" s="18">
        <v>1</v>
      </c>
      <c r="F40" s="18">
        <v>1</v>
      </c>
      <c r="G40" s="18"/>
      <c r="H40" s="8">
        <f t="shared" si="6"/>
        <v>7</v>
      </c>
      <c r="I40" s="18">
        <v>5</v>
      </c>
      <c r="J40" s="18">
        <v>1</v>
      </c>
      <c r="K40" s="18">
        <v>1</v>
      </c>
      <c r="L40" s="18"/>
      <c r="M40" s="8">
        <f t="shared" si="7"/>
        <v>4</v>
      </c>
      <c r="N40" s="8">
        <v>2</v>
      </c>
      <c r="O40" s="8">
        <f t="shared" si="16"/>
        <v>1</v>
      </c>
      <c r="P40" s="8">
        <f t="shared" si="17"/>
        <v>1</v>
      </c>
      <c r="Q40" s="8"/>
      <c r="R40" s="8">
        <f t="shared" si="8"/>
        <v>0</v>
      </c>
      <c r="S40" s="8"/>
      <c r="T40" s="8"/>
      <c r="U40" s="8"/>
      <c r="V40" s="8">
        <f>Q40-G40</f>
        <v>0</v>
      </c>
      <c r="W40" s="10"/>
    </row>
    <row r="41" spans="1:23" s="3" customFormat="1" ht="15.75" x14ac:dyDescent="0.25">
      <c r="A41" s="8">
        <v>5</v>
      </c>
      <c r="B41" s="9" t="s">
        <v>65</v>
      </c>
      <c r="C41" s="8">
        <f t="shared" si="5"/>
        <v>4</v>
      </c>
      <c r="D41" s="18">
        <v>2</v>
      </c>
      <c r="E41" s="18">
        <v>1</v>
      </c>
      <c r="F41" s="18">
        <v>1</v>
      </c>
      <c r="G41" s="18"/>
      <c r="H41" s="8">
        <f t="shared" si="6"/>
        <v>4</v>
      </c>
      <c r="I41" s="18">
        <v>2</v>
      </c>
      <c r="J41" s="18">
        <v>1</v>
      </c>
      <c r="K41" s="18">
        <v>1</v>
      </c>
      <c r="L41" s="18"/>
      <c r="M41" s="8">
        <f t="shared" si="7"/>
        <v>4</v>
      </c>
      <c r="N41" s="8">
        <f t="shared" si="15"/>
        <v>2</v>
      </c>
      <c r="O41" s="8">
        <f t="shared" si="16"/>
        <v>1</v>
      </c>
      <c r="P41" s="8">
        <f t="shared" si="17"/>
        <v>1</v>
      </c>
      <c r="Q41" s="8"/>
      <c r="R41" s="8">
        <f t="shared" si="8"/>
        <v>0</v>
      </c>
      <c r="S41" s="8"/>
      <c r="T41" s="8"/>
      <c r="U41" s="8"/>
      <c r="V41" s="8"/>
      <c r="W41" s="10"/>
    </row>
    <row r="42" spans="1:23" s="3" customFormat="1" ht="15.75" x14ac:dyDescent="0.25">
      <c r="A42" s="8">
        <v>6</v>
      </c>
      <c r="B42" s="9" t="s">
        <v>30</v>
      </c>
      <c r="C42" s="8">
        <f t="shared" si="5"/>
        <v>3</v>
      </c>
      <c r="D42" s="8">
        <v>1</v>
      </c>
      <c r="E42" s="8">
        <v>1</v>
      </c>
      <c r="F42" s="8">
        <v>1</v>
      </c>
      <c r="G42" s="8"/>
      <c r="H42" s="8">
        <f t="shared" si="6"/>
        <v>5</v>
      </c>
      <c r="I42" s="8">
        <v>1</v>
      </c>
      <c r="J42" s="8">
        <v>1</v>
      </c>
      <c r="K42" s="8">
        <v>1</v>
      </c>
      <c r="L42" s="8">
        <v>2</v>
      </c>
      <c r="M42" s="8">
        <f t="shared" si="7"/>
        <v>3</v>
      </c>
      <c r="N42" s="8">
        <f t="shared" si="15"/>
        <v>1</v>
      </c>
      <c r="O42" s="8">
        <f t="shared" si="16"/>
        <v>1</v>
      </c>
      <c r="P42" s="8">
        <f t="shared" si="17"/>
        <v>1</v>
      </c>
      <c r="Q42" s="8"/>
      <c r="R42" s="8">
        <f t="shared" si="8"/>
        <v>0</v>
      </c>
      <c r="S42" s="8"/>
      <c r="T42" s="8"/>
      <c r="U42" s="8"/>
      <c r="V42" s="8"/>
      <c r="W42" s="9"/>
    </row>
    <row r="43" spans="1:23" s="3" customFormat="1" ht="15.75" x14ac:dyDescent="0.25">
      <c r="A43" s="8">
        <v>7</v>
      </c>
      <c r="B43" s="11" t="s">
        <v>21</v>
      </c>
      <c r="C43" s="8">
        <f t="shared" si="5"/>
        <v>3</v>
      </c>
      <c r="D43" s="8">
        <v>1</v>
      </c>
      <c r="E43" s="8">
        <v>1</v>
      </c>
      <c r="F43" s="8">
        <v>1</v>
      </c>
      <c r="G43" s="8"/>
      <c r="H43" s="8">
        <f t="shared" si="6"/>
        <v>3</v>
      </c>
      <c r="I43" s="8">
        <v>1</v>
      </c>
      <c r="J43" s="8">
        <v>1</v>
      </c>
      <c r="K43" s="8">
        <v>1</v>
      </c>
      <c r="L43" s="8"/>
      <c r="M43" s="8">
        <f t="shared" si="7"/>
        <v>3</v>
      </c>
      <c r="N43" s="8">
        <f t="shared" si="15"/>
        <v>1</v>
      </c>
      <c r="O43" s="8">
        <f t="shared" si="16"/>
        <v>1</v>
      </c>
      <c r="P43" s="8">
        <f t="shared" si="17"/>
        <v>1</v>
      </c>
      <c r="Q43" s="8"/>
      <c r="R43" s="8">
        <f t="shared" si="8"/>
        <v>0</v>
      </c>
      <c r="S43" s="8"/>
      <c r="T43" s="8"/>
      <c r="U43" s="8"/>
      <c r="V43" s="8"/>
      <c r="W43" s="9"/>
    </row>
    <row r="44" spans="1:23" s="3" customFormat="1" ht="15.75" x14ac:dyDescent="0.25">
      <c r="A44" s="8">
        <v>8</v>
      </c>
      <c r="B44" s="11" t="s">
        <v>67</v>
      </c>
      <c r="C44" s="8">
        <f t="shared" si="5"/>
        <v>4</v>
      </c>
      <c r="D44" s="8">
        <v>2</v>
      </c>
      <c r="E44" s="8">
        <v>1</v>
      </c>
      <c r="F44" s="8">
        <v>1</v>
      </c>
      <c r="G44" s="8"/>
      <c r="H44" s="8">
        <f t="shared" si="6"/>
        <v>5</v>
      </c>
      <c r="I44" s="8">
        <v>2</v>
      </c>
      <c r="J44" s="8">
        <v>1</v>
      </c>
      <c r="K44" s="8">
        <v>1</v>
      </c>
      <c r="L44" s="8">
        <v>1</v>
      </c>
      <c r="M44" s="8">
        <f t="shared" si="7"/>
        <v>4</v>
      </c>
      <c r="N44" s="8">
        <f t="shared" si="15"/>
        <v>2</v>
      </c>
      <c r="O44" s="8">
        <f t="shared" si="16"/>
        <v>1</v>
      </c>
      <c r="P44" s="8">
        <f t="shared" si="17"/>
        <v>1</v>
      </c>
      <c r="Q44" s="8"/>
      <c r="R44" s="8">
        <f t="shared" si="8"/>
        <v>0</v>
      </c>
      <c r="S44" s="8"/>
      <c r="T44" s="8"/>
      <c r="U44" s="8"/>
      <c r="V44" s="8">
        <f>Q44-G44</f>
        <v>0</v>
      </c>
      <c r="W44" s="9"/>
    </row>
    <row r="45" spans="1:23" s="3" customFormat="1" ht="15.75" x14ac:dyDescent="0.25">
      <c r="A45" s="8">
        <v>9</v>
      </c>
      <c r="B45" s="11" t="s">
        <v>90</v>
      </c>
      <c r="C45" s="8">
        <f t="shared" si="5"/>
        <v>5</v>
      </c>
      <c r="D45" s="8">
        <v>2</v>
      </c>
      <c r="E45" s="8">
        <v>1</v>
      </c>
      <c r="F45" s="8">
        <v>1</v>
      </c>
      <c r="G45" s="8">
        <v>1</v>
      </c>
      <c r="H45" s="8">
        <v>6</v>
      </c>
      <c r="I45" s="8">
        <v>2</v>
      </c>
      <c r="J45" s="8">
        <v>1</v>
      </c>
      <c r="K45" s="8">
        <v>1</v>
      </c>
      <c r="L45" s="8">
        <v>2</v>
      </c>
      <c r="M45" s="8">
        <f t="shared" ref="M45" si="18">N45+O45+P45+Q45</f>
        <v>6</v>
      </c>
      <c r="N45" s="8">
        <f t="shared" si="15"/>
        <v>2</v>
      </c>
      <c r="O45" s="8">
        <f t="shared" si="16"/>
        <v>1</v>
      </c>
      <c r="P45" s="8">
        <f t="shared" si="17"/>
        <v>1</v>
      </c>
      <c r="Q45" s="8">
        <f>L45</f>
        <v>2</v>
      </c>
      <c r="R45" s="8">
        <f t="shared" si="8"/>
        <v>1</v>
      </c>
      <c r="S45" s="8"/>
      <c r="T45" s="8"/>
      <c r="U45" s="8"/>
      <c r="V45" s="8">
        <f>Q45-G45</f>
        <v>1</v>
      </c>
      <c r="W45" s="9"/>
    </row>
    <row r="46" spans="1:23" s="3" customFormat="1" ht="15.75" x14ac:dyDescent="0.25">
      <c r="A46" s="8">
        <v>10</v>
      </c>
      <c r="B46" s="11" t="s">
        <v>101</v>
      </c>
      <c r="C46" s="8">
        <f t="shared" si="5"/>
        <v>5</v>
      </c>
      <c r="D46" s="8">
        <v>2</v>
      </c>
      <c r="E46" s="8">
        <v>1</v>
      </c>
      <c r="F46" s="8">
        <v>1</v>
      </c>
      <c r="G46" s="8">
        <v>1</v>
      </c>
      <c r="H46" s="8">
        <f t="shared" si="6"/>
        <v>5</v>
      </c>
      <c r="I46" s="8">
        <v>2</v>
      </c>
      <c r="J46" s="8">
        <v>1</v>
      </c>
      <c r="K46" s="8">
        <v>1</v>
      </c>
      <c r="L46" s="8">
        <v>1</v>
      </c>
      <c r="M46" s="8">
        <f t="shared" si="7"/>
        <v>5</v>
      </c>
      <c r="N46" s="8">
        <f t="shared" si="15"/>
        <v>2</v>
      </c>
      <c r="O46" s="8">
        <f t="shared" si="16"/>
        <v>1</v>
      </c>
      <c r="P46" s="8">
        <f t="shared" si="17"/>
        <v>1</v>
      </c>
      <c r="Q46" s="8">
        <f>L46</f>
        <v>1</v>
      </c>
      <c r="R46" s="8">
        <f t="shared" si="8"/>
        <v>0</v>
      </c>
      <c r="S46" s="8"/>
      <c r="T46" s="8"/>
      <c r="U46" s="8"/>
      <c r="V46" s="8"/>
      <c r="W46" s="9"/>
    </row>
    <row r="47" spans="1:23" s="3" customFormat="1" ht="15.75" x14ac:dyDescent="0.25">
      <c r="A47" s="8">
        <v>11</v>
      </c>
      <c r="B47" s="11" t="s">
        <v>102</v>
      </c>
      <c r="C47" s="8">
        <f t="shared" si="5"/>
        <v>4</v>
      </c>
      <c r="D47" s="8">
        <v>2</v>
      </c>
      <c r="E47" s="8">
        <v>1</v>
      </c>
      <c r="F47" s="8">
        <v>1</v>
      </c>
      <c r="G47" s="8"/>
      <c r="H47" s="8">
        <f t="shared" si="6"/>
        <v>6</v>
      </c>
      <c r="I47" s="8">
        <v>2</v>
      </c>
      <c r="J47" s="8">
        <v>1</v>
      </c>
      <c r="K47" s="8">
        <v>1</v>
      </c>
      <c r="L47" s="8">
        <v>2</v>
      </c>
      <c r="M47" s="8">
        <f t="shared" si="7"/>
        <v>5</v>
      </c>
      <c r="N47" s="8">
        <f t="shared" si="15"/>
        <v>2</v>
      </c>
      <c r="O47" s="8">
        <f t="shared" si="16"/>
        <v>1</v>
      </c>
      <c r="P47" s="8">
        <f t="shared" si="17"/>
        <v>1</v>
      </c>
      <c r="Q47" s="8">
        <v>1</v>
      </c>
      <c r="R47" s="8">
        <f t="shared" si="8"/>
        <v>1</v>
      </c>
      <c r="S47" s="8"/>
      <c r="T47" s="8"/>
      <c r="U47" s="8"/>
      <c r="V47" s="8">
        <f>Q47-G47</f>
        <v>1</v>
      </c>
      <c r="W47" s="9"/>
    </row>
    <row r="48" spans="1:23" s="3" customFormat="1" ht="15.75" x14ac:dyDescent="0.25">
      <c r="A48" s="8">
        <v>12</v>
      </c>
      <c r="B48" s="11" t="s">
        <v>103</v>
      </c>
      <c r="C48" s="8">
        <f t="shared" si="5"/>
        <v>4</v>
      </c>
      <c r="D48" s="8">
        <v>2</v>
      </c>
      <c r="E48" s="8">
        <v>1</v>
      </c>
      <c r="F48" s="8">
        <v>1</v>
      </c>
      <c r="G48" s="8"/>
      <c r="H48" s="8">
        <f t="shared" si="6"/>
        <v>4</v>
      </c>
      <c r="I48" s="8">
        <v>2</v>
      </c>
      <c r="J48" s="8">
        <v>1</v>
      </c>
      <c r="K48" s="8">
        <v>1</v>
      </c>
      <c r="L48" s="8"/>
      <c r="M48" s="8">
        <f t="shared" si="7"/>
        <v>4</v>
      </c>
      <c r="N48" s="8">
        <f t="shared" si="15"/>
        <v>2</v>
      </c>
      <c r="O48" s="8">
        <f t="shared" si="16"/>
        <v>1</v>
      </c>
      <c r="P48" s="8">
        <f t="shared" si="17"/>
        <v>1</v>
      </c>
      <c r="Q48" s="8"/>
      <c r="R48" s="8">
        <f t="shared" si="8"/>
        <v>0</v>
      </c>
      <c r="S48" s="8"/>
      <c r="T48" s="8"/>
      <c r="U48" s="8"/>
      <c r="V48" s="8"/>
      <c r="W48" s="9"/>
    </row>
    <row r="49" spans="1:23" s="3" customFormat="1" ht="15.75" x14ac:dyDescent="0.25">
      <c r="A49" s="8">
        <v>13</v>
      </c>
      <c r="B49" s="11" t="s">
        <v>52</v>
      </c>
      <c r="C49" s="8">
        <f t="shared" si="5"/>
        <v>4</v>
      </c>
      <c r="D49" s="8">
        <v>2</v>
      </c>
      <c r="E49" s="8">
        <v>1</v>
      </c>
      <c r="F49" s="8">
        <v>1</v>
      </c>
      <c r="G49" s="8"/>
      <c r="H49" s="8">
        <f t="shared" si="6"/>
        <v>5</v>
      </c>
      <c r="I49" s="8">
        <v>3</v>
      </c>
      <c r="J49" s="8">
        <v>1</v>
      </c>
      <c r="K49" s="8">
        <v>1</v>
      </c>
      <c r="L49" s="8"/>
      <c r="M49" s="8">
        <f t="shared" si="7"/>
        <v>5</v>
      </c>
      <c r="N49" s="8">
        <f t="shared" si="15"/>
        <v>3</v>
      </c>
      <c r="O49" s="8">
        <f t="shared" si="16"/>
        <v>1</v>
      </c>
      <c r="P49" s="8">
        <f t="shared" si="17"/>
        <v>1</v>
      </c>
      <c r="Q49" s="8"/>
      <c r="R49" s="8">
        <f t="shared" si="8"/>
        <v>1</v>
      </c>
      <c r="S49" s="8">
        <f>N49-D49</f>
        <v>1</v>
      </c>
      <c r="T49" s="8"/>
      <c r="U49" s="8"/>
      <c r="V49" s="8"/>
      <c r="W49" s="9"/>
    </row>
    <row r="50" spans="1:23" s="3" customFormat="1" ht="15.75" x14ac:dyDescent="0.25">
      <c r="A50" s="8">
        <v>14</v>
      </c>
      <c r="B50" s="11" t="s">
        <v>89</v>
      </c>
      <c r="C50" s="8">
        <f t="shared" si="5"/>
        <v>4</v>
      </c>
      <c r="D50" s="21">
        <v>2</v>
      </c>
      <c r="E50" s="21">
        <v>1</v>
      </c>
      <c r="F50" s="21">
        <v>1</v>
      </c>
      <c r="G50" s="8"/>
      <c r="H50" s="8">
        <f t="shared" si="6"/>
        <v>4</v>
      </c>
      <c r="I50" s="8">
        <v>2</v>
      </c>
      <c r="J50" s="8">
        <v>1</v>
      </c>
      <c r="K50" s="8">
        <v>1</v>
      </c>
      <c r="L50" s="8"/>
      <c r="M50" s="8">
        <f t="shared" si="7"/>
        <v>4</v>
      </c>
      <c r="N50" s="8">
        <f t="shared" si="15"/>
        <v>2</v>
      </c>
      <c r="O50" s="8">
        <f t="shared" si="16"/>
        <v>1</v>
      </c>
      <c r="P50" s="8">
        <f t="shared" si="17"/>
        <v>1</v>
      </c>
      <c r="Q50" s="8"/>
      <c r="R50" s="8">
        <f t="shared" si="8"/>
        <v>0</v>
      </c>
      <c r="S50" s="8"/>
      <c r="T50" s="8"/>
      <c r="U50" s="8"/>
      <c r="V50" s="8"/>
      <c r="W50" s="9"/>
    </row>
    <row r="51" spans="1:23" s="3" customFormat="1" ht="15.75" x14ac:dyDescent="0.25">
      <c r="A51" s="8">
        <v>15</v>
      </c>
      <c r="B51" s="11" t="s">
        <v>33</v>
      </c>
      <c r="C51" s="8">
        <f t="shared" si="5"/>
        <v>3</v>
      </c>
      <c r="D51" s="8">
        <v>1</v>
      </c>
      <c r="E51" s="8">
        <v>1</v>
      </c>
      <c r="F51" s="8">
        <v>1</v>
      </c>
      <c r="G51" s="8"/>
      <c r="H51" s="8">
        <f t="shared" si="6"/>
        <v>3</v>
      </c>
      <c r="I51" s="8">
        <v>1</v>
      </c>
      <c r="J51" s="8">
        <v>1</v>
      </c>
      <c r="K51" s="8">
        <v>1</v>
      </c>
      <c r="L51" s="8"/>
      <c r="M51" s="8">
        <f t="shared" si="7"/>
        <v>3</v>
      </c>
      <c r="N51" s="8">
        <f t="shared" si="15"/>
        <v>1</v>
      </c>
      <c r="O51" s="8">
        <f t="shared" si="16"/>
        <v>1</v>
      </c>
      <c r="P51" s="8">
        <f t="shared" si="17"/>
        <v>1</v>
      </c>
      <c r="Q51" s="8"/>
      <c r="R51" s="8">
        <f t="shared" si="8"/>
        <v>0</v>
      </c>
      <c r="S51" s="8"/>
      <c r="T51" s="8"/>
      <c r="U51" s="8"/>
      <c r="V51" s="8"/>
      <c r="W51" s="9"/>
    </row>
    <row r="52" spans="1:23" s="3" customFormat="1" ht="15.75" x14ac:dyDescent="0.25">
      <c r="A52" s="8">
        <v>16</v>
      </c>
      <c r="B52" s="11" t="s">
        <v>35</v>
      </c>
      <c r="C52" s="8">
        <f t="shared" si="5"/>
        <v>3</v>
      </c>
      <c r="D52" s="8">
        <v>1</v>
      </c>
      <c r="E52" s="8">
        <v>1</v>
      </c>
      <c r="F52" s="8">
        <v>1</v>
      </c>
      <c r="G52" s="8"/>
      <c r="H52" s="8">
        <f t="shared" si="6"/>
        <v>3</v>
      </c>
      <c r="I52" s="8">
        <v>1</v>
      </c>
      <c r="J52" s="8">
        <v>1</v>
      </c>
      <c r="K52" s="8">
        <v>1</v>
      </c>
      <c r="L52" s="8"/>
      <c r="M52" s="8">
        <f t="shared" si="7"/>
        <v>3</v>
      </c>
      <c r="N52" s="8">
        <f t="shared" si="15"/>
        <v>1</v>
      </c>
      <c r="O52" s="8">
        <f t="shared" si="16"/>
        <v>1</v>
      </c>
      <c r="P52" s="8">
        <f t="shared" si="17"/>
        <v>1</v>
      </c>
      <c r="Q52" s="8"/>
      <c r="R52" s="8">
        <f t="shared" si="8"/>
        <v>0</v>
      </c>
      <c r="S52" s="8"/>
      <c r="T52" s="8"/>
      <c r="U52" s="8"/>
      <c r="V52" s="8"/>
      <c r="W52" s="20"/>
    </row>
    <row r="53" spans="1:23" s="3" customFormat="1" ht="15.75" x14ac:dyDescent="0.25">
      <c r="A53" s="8">
        <v>17</v>
      </c>
      <c r="B53" s="9" t="s">
        <v>47</v>
      </c>
      <c r="C53" s="8">
        <v>9</v>
      </c>
      <c r="D53" s="8">
        <v>4</v>
      </c>
      <c r="E53" s="8">
        <v>1</v>
      </c>
      <c r="F53" s="8">
        <v>1</v>
      </c>
      <c r="G53" s="8">
        <v>3</v>
      </c>
      <c r="H53" s="8">
        <v>9</v>
      </c>
      <c r="I53" s="8">
        <v>3</v>
      </c>
      <c r="J53" s="8">
        <v>1</v>
      </c>
      <c r="K53" s="8">
        <v>2</v>
      </c>
      <c r="L53" s="8">
        <v>3</v>
      </c>
      <c r="M53" s="8">
        <f t="shared" si="7"/>
        <v>9</v>
      </c>
      <c r="N53" s="8">
        <f t="shared" si="15"/>
        <v>3</v>
      </c>
      <c r="O53" s="8">
        <f t="shared" si="16"/>
        <v>1</v>
      </c>
      <c r="P53" s="8">
        <f t="shared" si="17"/>
        <v>2</v>
      </c>
      <c r="Q53" s="8">
        <v>3</v>
      </c>
      <c r="R53" s="8">
        <f t="shared" si="8"/>
        <v>0</v>
      </c>
      <c r="S53" s="8">
        <f>N53-D53</f>
        <v>-1</v>
      </c>
      <c r="T53" s="8"/>
      <c r="U53" s="8">
        <f>P53-F53</f>
        <v>1</v>
      </c>
      <c r="V53" s="8"/>
      <c r="W53" s="9"/>
    </row>
    <row r="54" spans="1:23" s="3" customFormat="1" ht="15.75" x14ac:dyDescent="0.25">
      <c r="A54" s="8">
        <v>18</v>
      </c>
      <c r="B54" s="9" t="s">
        <v>54</v>
      </c>
      <c r="C54" s="8">
        <f t="shared" si="5"/>
        <v>3</v>
      </c>
      <c r="D54" s="8">
        <v>1</v>
      </c>
      <c r="E54" s="8">
        <v>1</v>
      </c>
      <c r="F54" s="8">
        <v>1</v>
      </c>
      <c r="G54" s="8"/>
      <c r="H54" s="8">
        <f t="shared" si="6"/>
        <v>3</v>
      </c>
      <c r="I54" s="8">
        <v>1</v>
      </c>
      <c r="J54" s="8">
        <v>1</v>
      </c>
      <c r="K54" s="8">
        <v>1</v>
      </c>
      <c r="L54" s="8"/>
      <c r="M54" s="8">
        <f t="shared" si="7"/>
        <v>3</v>
      </c>
      <c r="N54" s="8">
        <f t="shared" si="15"/>
        <v>1</v>
      </c>
      <c r="O54" s="8">
        <f t="shared" si="16"/>
        <v>1</v>
      </c>
      <c r="P54" s="8">
        <f t="shared" si="17"/>
        <v>1</v>
      </c>
      <c r="Q54" s="8"/>
      <c r="R54" s="8">
        <f t="shared" si="8"/>
        <v>0</v>
      </c>
      <c r="S54" s="8"/>
      <c r="T54" s="8"/>
      <c r="U54" s="8"/>
      <c r="V54" s="8"/>
      <c r="W54" s="9"/>
    </row>
    <row r="55" spans="1:23" s="3" customFormat="1" ht="15.75" x14ac:dyDescent="0.25">
      <c r="A55" s="8">
        <v>19</v>
      </c>
      <c r="B55" s="9" t="s">
        <v>32</v>
      </c>
      <c r="C55" s="8">
        <f t="shared" si="5"/>
        <v>5</v>
      </c>
      <c r="D55" s="18">
        <v>3</v>
      </c>
      <c r="E55" s="18">
        <v>1</v>
      </c>
      <c r="F55" s="18">
        <v>1</v>
      </c>
      <c r="G55" s="18"/>
      <c r="H55" s="8">
        <f t="shared" si="6"/>
        <v>6</v>
      </c>
      <c r="I55" s="18">
        <v>4</v>
      </c>
      <c r="J55" s="18">
        <v>1</v>
      </c>
      <c r="K55" s="18">
        <v>1</v>
      </c>
      <c r="L55" s="18"/>
      <c r="M55" s="8">
        <f t="shared" si="7"/>
        <v>5</v>
      </c>
      <c r="N55" s="8">
        <v>3</v>
      </c>
      <c r="O55" s="8">
        <f t="shared" si="16"/>
        <v>1</v>
      </c>
      <c r="P55" s="8">
        <f t="shared" si="17"/>
        <v>1</v>
      </c>
      <c r="Q55" s="8"/>
      <c r="R55" s="8">
        <f t="shared" si="8"/>
        <v>0</v>
      </c>
      <c r="S55" s="8">
        <f>N55-D55</f>
        <v>0</v>
      </c>
      <c r="T55" s="8"/>
      <c r="U55" s="8"/>
      <c r="V55" s="8"/>
      <c r="W55" s="9"/>
    </row>
    <row r="56" spans="1:23" s="3" customFormat="1" ht="15.75" x14ac:dyDescent="0.25">
      <c r="A56" s="8">
        <v>20</v>
      </c>
      <c r="B56" s="9" t="s">
        <v>69</v>
      </c>
      <c r="C56" s="8">
        <f t="shared" si="5"/>
        <v>4</v>
      </c>
      <c r="D56" s="18">
        <v>2</v>
      </c>
      <c r="E56" s="18">
        <v>1</v>
      </c>
      <c r="F56" s="18">
        <v>1</v>
      </c>
      <c r="G56" s="18"/>
      <c r="H56" s="8">
        <f t="shared" si="6"/>
        <v>4</v>
      </c>
      <c r="I56" s="18">
        <v>2</v>
      </c>
      <c r="J56" s="18">
        <v>1</v>
      </c>
      <c r="K56" s="18">
        <v>1</v>
      </c>
      <c r="L56" s="18"/>
      <c r="M56" s="8">
        <f t="shared" si="7"/>
        <v>4</v>
      </c>
      <c r="N56" s="8">
        <f t="shared" si="15"/>
        <v>2</v>
      </c>
      <c r="O56" s="8">
        <f t="shared" si="16"/>
        <v>1</v>
      </c>
      <c r="P56" s="8">
        <f t="shared" si="17"/>
        <v>1</v>
      </c>
      <c r="Q56" s="8"/>
      <c r="R56" s="8">
        <f t="shared" si="8"/>
        <v>0</v>
      </c>
      <c r="S56" s="8"/>
      <c r="T56" s="8"/>
      <c r="U56" s="8"/>
      <c r="V56" s="8"/>
      <c r="W56" s="9"/>
    </row>
    <row r="57" spans="1:23" s="3" customFormat="1" ht="15.75" x14ac:dyDescent="0.25">
      <c r="A57" s="8">
        <v>21</v>
      </c>
      <c r="B57" s="9" t="s">
        <v>57</v>
      </c>
      <c r="C57" s="8">
        <f t="shared" si="5"/>
        <v>4</v>
      </c>
      <c r="D57" s="18">
        <v>2</v>
      </c>
      <c r="E57" s="18">
        <v>1</v>
      </c>
      <c r="F57" s="18">
        <v>1</v>
      </c>
      <c r="G57" s="18"/>
      <c r="H57" s="8">
        <f t="shared" si="6"/>
        <v>4</v>
      </c>
      <c r="I57" s="18">
        <v>2</v>
      </c>
      <c r="J57" s="18">
        <v>1</v>
      </c>
      <c r="K57" s="18">
        <v>1</v>
      </c>
      <c r="L57" s="18"/>
      <c r="M57" s="8">
        <f t="shared" si="7"/>
        <v>4</v>
      </c>
      <c r="N57" s="8">
        <f t="shared" si="15"/>
        <v>2</v>
      </c>
      <c r="O57" s="8">
        <f t="shared" si="16"/>
        <v>1</v>
      </c>
      <c r="P57" s="8">
        <f t="shared" si="17"/>
        <v>1</v>
      </c>
      <c r="Q57" s="8"/>
      <c r="R57" s="8">
        <f t="shared" si="8"/>
        <v>0</v>
      </c>
      <c r="S57" s="8"/>
      <c r="T57" s="8"/>
      <c r="U57" s="8"/>
      <c r="V57" s="8"/>
      <c r="W57" s="9"/>
    </row>
    <row r="58" spans="1:23" s="3" customFormat="1" ht="15.75" x14ac:dyDescent="0.25">
      <c r="A58" s="8">
        <v>22</v>
      </c>
      <c r="B58" s="9" t="s">
        <v>22</v>
      </c>
      <c r="C58" s="8">
        <f t="shared" si="5"/>
        <v>4</v>
      </c>
      <c r="D58" s="18">
        <v>2</v>
      </c>
      <c r="E58" s="18">
        <v>1</v>
      </c>
      <c r="F58" s="18">
        <v>1</v>
      </c>
      <c r="G58" s="18"/>
      <c r="H58" s="8">
        <f t="shared" si="6"/>
        <v>4</v>
      </c>
      <c r="I58" s="18">
        <v>2</v>
      </c>
      <c r="J58" s="18">
        <v>1</v>
      </c>
      <c r="K58" s="18">
        <v>1</v>
      </c>
      <c r="L58" s="18"/>
      <c r="M58" s="8">
        <f t="shared" si="7"/>
        <v>4</v>
      </c>
      <c r="N58" s="8">
        <f t="shared" si="15"/>
        <v>2</v>
      </c>
      <c r="O58" s="8">
        <f t="shared" si="16"/>
        <v>1</v>
      </c>
      <c r="P58" s="8">
        <f t="shared" si="17"/>
        <v>1</v>
      </c>
      <c r="Q58" s="8"/>
      <c r="R58" s="8">
        <f t="shared" si="8"/>
        <v>0</v>
      </c>
      <c r="S58" s="8"/>
      <c r="T58" s="8"/>
      <c r="U58" s="8"/>
      <c r="V58" s="8"/>
      <c r="W58" s="10"/>
    </row>
    <row r="59" spans="1:23" s="3" customFormat="1" ht="15.75" x14ac:dyDescent="0.25">
      <c r="A59" s="8">
        <v>23</v>
      </c>
      <c r="B59" s="9" t="s">
        <v>43</v>
      </c>
      <c r="C59" s="8">
        <f t="shared" si="5"/>
        <v>5</v>
      </c>
      <c r="D59" s="8">
        <v>2</v>
      </c>
      <c r="E59" s="8">
        <v>1</v>
      </c>
      <c r="F59" s="8">
        <v>1</v>
      </c>
      <c r="G59" s="8">
        <v>1</v>
      </c>
      <c r="H59" s="8">
        <f t="shared" si="6"/>
        <v>8</v>
      </c>
      <c r="I59" s="8">
        <v>3</v>
      </c>
      <c r="J59" s="8">
        <v>1</v>
      </c>
      <c r="K59" s="8">
        <v>2</v>
      </c>
      <c r="L59" s="8">
        <v>2</v>
      </c>
      <c r="M59" s="8">
        <f t="shared" si="7"/>
        <v>8</v>
      </c>
      <c r="N59" s="8">
        <f t="shared" si="15"/>
        <v>3</v>
      </c>
      <c r="O59" s="8">
        <f t="shared" si="16"/>
        <v>1</v>
      </c>
      <c r="P59" s="8">
        <f t="shared" si="17"/>
        <v>2</v>
      </c>
      <c r="Q59" s="8">
        <f>L59</f>
        <v>2</v>
      </c>
      <c r="R59" s="8">
        <f t="shared" si="8"/>
        <v>3</v>
      </c>
      <c r="S59" s="8">
        <f>N59-D59</f>
        <v>1</v>
      </c>
      <c r="T59" s="8"/>
      <c r="U59" s="8">
        <f>P59-F59</f>
        <v>1</v>
      </c>
      <c r="V59" s="8">
        <f>Q59-G59</f>
        <v>1</v>
      </c>
      <c r="W59" s="22"/>
    </row>
    <row r="60" spans="1:23" s="3" customFormat="1" ht="15.75" x14ac:dyDescent="0.25">
      <c r="A60" s="8">
        <v>24</v>
      </c>
      <c r="B60" s="9" t="s">
        <v>58</v>
      </c>
      <c r="C60" s="8">
        <f t="shared" si="5"/>
        <v>3</v>
      </c>
      <c r="D60" s="18">
        <v>1</v>
      </c>
      <c r="E60" s="18">
        <v>1</v>
      </c>
      <c r="F60" s="18">
        <v>1</v>
      </c>
      <c r="G60" s="18"/>
      <c r="H60" s="8">
        <f t="shared" si="6"/>
        <v>4</v>
      </c>
      <c r="I60" s="18">
        <v>1</v>
      </c>
      <c r="J60" s="18">
        <v>1</v>
      </c>
      <c r="K60" s="18">
        <v>1</v>
      </c>
      <c r="L60" s="18">
        <v>1</v>
      </c>
      <c r="M60" s="8">
        <f t="shared" si="7"/>
        <v>3</v>
      </c>
      <c r="N60" s="8">
        <f t="shared" si="15"/>
        <v>1</v>
      </c>
      <c r="O60" s="8">
        <f t="shared" si="16"/>
        <v>1</v>
      </c>
      <c r="P60" s="8">
        <f t="shared" si="17"/>
        <v>1</v>
      </c>
      <c r="Q60" s="8"/>
      <c r="R60" s="8">
        <f t="shared" si="8"/>
        <v>0</v>
      </c>
      <c r="S60" s="8"/>
      <c r="T60" s="8"/>
      <c r="U60" s="8"/>
      <c r="V60" s="8"/>
      <c r="W60" s="10"/>
    </row>
    <row r="61" spans="1:23" s="3" customFormat="1" ht="15.75" x14ac:dyDescent="0.25">
      <c r="A61" s="8">
        <v>25</v>
      </c>
      <c r="B61" s="9" t="s">
        <v>70</v>
      </c>
      <c r="C61" s="8">
        <f t="shared" si="5"/>
        <v>3</v>
      </c>
      <c r="D61" s="18">
        <v>1</v>
      </c>
      <c r="E61" s="18">
        <v>1</v>
      </c>
      <c r="F61" s="18">
        <v>1</v>
      </c>
      <c r="G61" s="18"/>
      <c r="H61" s="8">
        <f t="shared" si="6"/>
        <v>3</v>
      </c>
      <c r="I61" s="18">
        <v>1</v>
      </c>
      <c r="J61" s="18">
        <v>1</v>
      </c>
      <c r="K61" s="18">
        <v>1</v>
      </c>
      <c r="L61" s="18"/>
      <c r="M61" s="8">
        <f t="shared" si="7"/>
        <v>3</v>
      </c>
      <c r="N61" s="8">
        <f t="shared" si="15"/>
        <v>1</v>
      </c>
      <c r="O61" s="8">
        <f t="shared" si="16"/>
        <v>1</v>
      </c>
      <c r="P61" s="8">
        <f t="shared" si="17"/>
        <v>1</v>
      </c>
      <c r="Q61" s="8"/>
      <c r="R61" s="8">
        <f t="shared" si="8"/>
        <v>0</v>
      </c>
      <c r="S61" s="8"/>
      <c r="T61" s="8"/>
      <c r="U61" s="8"/>
      <c r="V61" s="8"/>
      <c r="W61" s="10"/>
    </row>
    <row r="62" spans="1:23" s="3" customFormat="1" ht="15.75" x14ac:dyDescent="0.25">
      <c r="A62" s="8">
        <v>26</v>
      </c>
      <c r="B62" s="9" t="s">
        <v>71</v>
      </c>
      <c r="C62" s="8">
        <f t="shared" si="5"/>
        <v>3</v>
      </c>
      <c r="D62" s="8">
        <v>1</v>
      </c>
      <c r="E62" s="8">
        <v>1</v>
      </c>
      <c r="F62" s="8">
        <v>1</v>
      </c>
      <c r="G62" s="8"/>
      <c r="H62" s="8">
        <f t="shared" si="6"/>
        <v>3</v>
      </c>
      <c r="I62" s="8">
        <v>1</v>
      </c>
      <c r="J62" s="8">
        <v>1</v>
      </c>
      <c r="K62" s="8">
        <v>1</v>
      </c>
      <c r="L62" s="8"/>
      <c r="M62" s="8">
        <f t="shared" si="7"/>
        <v>3</v>
      </c>
      <c r="N62" s="8">
        <f t="shared" si="15"/>
        <v>1</v>
      </c>
      <c r="O62" s="8">
        <f t="shared" si="16"/>
        <v>1</v>
      </c>
      <c r="P62" s="8">
        <f t="shared" si="17"/>
        <v>1</v>
      </c>
      <c r="Q62" s="8"/>
      <c r="R62" s="8">
        <f t="shared" si="8"/>
        <v>0</v>
      </c>
      <c r="S62" s="8"/>
      <c r="T62" s="8"/>
      <c r="U62" s="8"/>
      <c r="V62" s="8"/>
      <c r="W62" s="10"/>
    </row>
    <row r="63" spans="1:23" s="3" customFormat="1" ht="15.75" x14ac:dyDescent="0.25">
      <c r="A63" s="8">
        <v>27</v>
      </c>
      <c r="B63" s="9" t="s">
        <v>59</v>
      </c>
      <c r="C63" s="8">
        <f t="shared" si="5"/>
        <v>3</v>
      </c>
      <c r="D63" s="18">
        <v>1</v>
      </c>
      <c r="E63" s="18">
        <v>1</v>
      </c>
      <c r="F63" s="18">
        <v>1</v>
      </c>
      <c r="G63" s="18"/>
      <c r="H63" s="8">
        <f t="shared" si="6"/>
        <v>4</v>
      </c>
      <c r="I63" s="18">
        <v>1</v>
      </c>
      <c r="J63" s="18">
        <v>1</v>
      </c>
      <c r="K63" s="18">
        <v>1</v>
      </c>
      <c r="L63" s="18">
        <v>1</v>
      </c>
      <c r="M63" s="8">
        <f t="shared" si="7"/>
        <v>4</v>
      </c>
      <c r="N63" s="8">
        <f t="shared" si="15"/>
        <v>1</v>
      </c>
      <c r="O63" s="8">
        <f t="shared" si="16"/>
        <v>1</v>
      </c>
      <c r="P63" s="8">
        <f t="shared" si="17"/>
        <v>1</v>
      </c>
      <c r="Q63" s="8">
        <f>L63</f>
        <v>1</v>
      </c>
      <c r="R63" s="8">
        <f t="shared" si="8"/>
        <v>1</v>
      </c>
      <c r="S63" s="8"/>
      <c r="T63" s="8"/>
      <c r="U63" s="8"/>
      <c r="V63" s="8">
        <f>Q63-G63</f>
        <v>1</v>
      </c>
      <c r="W63" s="10"/>
    </row>
    <row r="64" spans="1:23" s="6" customFormat="1" ht="15.75" x14ac:dyDescent="0.25">
      <c r="A64" s="15">
        <v>28</v>
      </c>
      <c r="B64" s="9" t="s">
        <v>41</v>
      </c>
      <c r="C64" s="8">
        <f t="shared" si="5"/>
        <v>3</v>
      </c>
      <c r="D64" s="8">
        <v>1</v>
      </c>
      <c r="E64" s="8">
        <v>1</v>
      </c>
      <c r="F64" s="8">
        <v>1</v>
      </c>
      <c r="G64" s="8"/>
      <c r="H64" s="8">
        <f t="shared" si="6"/>
        <v>4</v>
      </c>
      <c r="I64" s="8">
        <v>1</v>
      </c>
      <c r="J64" s="8">
        <v>1</v>
      </c>
      <c r="K64" s="8">
        <v>1</v>
      </c>
      <c r="L64" s="8">
        <v>1</v>
      </c>
      <c r="M64" s="8">
        <f t="shared" si="7"/>
        <v>4</v>
      </c>
      <c r="N64" s="8">
        <f t="shared" si="15"/>
        <v>1</v>
      </c>
      <c r="O64" s="8">
        <f t="shared" si="16"/>
        <v>1</v>
      </c>
      <c r="P64" s="8">
        <f t="shared" si="17"/>
        <v>1</v>
      </c>
      <c r="Q64" s="8">
        <f>L64</f>
        <v>1</v>
      </c>
      <c r="R64" s="8">
        <f t="shared" si="8"/>
        <v>1</v>
      </c>
      <c r="S64" s="8"/>
      <c r="T64" s="8"/>
      <c r="U64" s="8"/>
      <c r="V64" s="8">
        <f>Q64-G64</f>
        <v>1</v>
      </c>
      <c r="W64" s="9"/>
    </row>
    <row r="65" spans="1:23" s="6" customFormat="1" ht="15.75" x14ac:dyDescent="0.25">
      <c r="A65" s="15">
        <v>29</v>
      </c>
      <c r="B65" s="9" t="s">
        <v>76</v>
      </c>
      <c r="C65" s="8">
        <f t="shared" si="5"/>
        <v>4</v>
      </c>
      <c r="D65" s="8">
        <v>2</v>
      </c>
      <c r="E65" s="8">
        <v>1</v>
      </c>
      <c r="F65" s="8">
        <v>1</v>
      </c>
      <c r="G65" s="8"/>
      <c r="H65" s="8">
        <f t="shared" si="6"/>
        <v>5</v>
      </c>
      <c r="I65" s="8">
        <v>2</v>
      </c>
      <c r="J65" s="8">
        <v>1</v>
      </c>
      <c r="K65" s="8">
        <v>1</v>
      </c>
      <c r="L65" s="8">
        <v>1</v>
      </c>
      <c r="M65" s="8">
        <f t="shared" si="7"/>
        <v>4</v>
      </c>
      <c r="N65" s="8">
        <f t="shared" si="15"/>
        <v>2</v>
      </c>
      <c r="O65" s="8">
        <f t="shared" si="16"/>
        <v>1</v>
      </c>
      <c r="P65" s="8">
        <f t="shared" si="17"/>
        <v>1</v>
      </c>
      <c r="Q65" s="8"/>
      <c r="R65" s="8">
        <f t="shared" si="8"/>
        <v>0</v>
      </c>
      <c r="S65" s="8"/>
      <c r="T65" s="8"/>
      <c r="U65" s="8"/>
      <c r="V65" s="8"/>
      <c r="W65" s="10"/>
    </row>
    <row r="66" spans="1:23" s="6" customFormat="1" ht="15.75" x14ac:dyDescent="0.25">
      <c r="A66" s="15">
        <v>30</v>
      </c>
      <c r="B66" s="9" t="s">
        <v>14</v>
      </c>
      <c r="C66" s="8">
        <f t="shared" si="5"/>
        <v>3</v>
      </c>
      <c r="D66" s="8">
        <v>1</v>
      </c>
      <c r="E66" s="8">
        <v>1</v>
      </c>
      <c r="F66" s="8">
        <v>1</v>
      </c>
      <c r="G66" s="8"/>
      <c r="H66" s="8">
        <f t="shared" si="6"/>
        <v>3</v>
      </c>
      <c r="I66" s="8">
        <v>1</v>
      </c>
      <c r="J66" s="8">
        <v>1</v>
      </c>
      <c r="K66" s="8">
        <v>1</v>
      </c>
      <c r="L66" s="8"/>
      <c r="M66" s="8">
        <f t="shared" si="7"/>
        <v>3</v>
      </c>
      <c r="N66" s="8">
        <f t="shared" si="15"/>
        <v>1</v>
      </c>
      <c r="O66" s="8">
        <f t="shared" si="16"/>
        <v>1</v>
      </c>
      <c r="P66" s="8">
        <f t="shared" si="17"/>
        <v>1</v>
      </c>
      <c r="Q66" s="8"/>
      <c r="R66" s="8">
        <f t="shared" si="8"/>
        <v>0</v>
      </c>
      <c r="S66" s="8"/>
      <c r="T66" s="8"/>
      <c r="U66" s="8"/>
      <c r="V66" s="8"/>
      <c r="W66" s="20"/>
    </row>
    <row r="67" spans="1:23" s="6" customFormat="1" ht="15.75" x14ac:dyDescent="0.25">
      <c r="A67" s="15">
        <v>31</v>
      </c>
      <c r="B67" s="9" t="s">
        <v>106</v>
      </c>
      <c r="C67" s="8">
        <f t="shared" si="5"/>
        <v>5</v>
      </c>
      <c r="D67" s="34">
        <v>2</v>
      </c>
      <c r="E67" s="34">
        <v>1</v>
      </c>
      <c r="F67" s="34">
        <v>1</v>
      </c>
      <c r="G67" s="34">
        <v>1</v>
      </c>
      <c r="H67" s="8">
        <f t="shared" si="6"/>
        <v>5</v>
      </c>
      <c r="I67" s="34">
        <v>1</v>
      </c>
      <c r="J67" s="34">
        <v>1</v>
      </c>
      <c r="K67" s="34">
        <v>1</v>
      </c>
      <c r="L67" s="34">
        <v>2</v>
      </c>
      <c r="M67" s="8">
        <f t="shared" si="7"/>
        <v>4</v>
      </c>
      <c r="N67" s="8">
        <f t="shared" si="15"/>
        <v>1</v>
      </c>
      <c r="O67" s="8">
        <f t="shared" si="16"/>
        <v>1</v>
      </c>
      <c r="P67" s="8">
        <f t="shared" si="17"/>
        <v>1</v>
      </c>
      <c r="Q67" s="8">
        <v>1</v>
      </c>
      <c r="R67" s="8">
        <f>S67+T67+U67+V67</f>
        <v>-1</v>
      </c>
      <c r="S67" s="8">
        <f>N67-D67</f>
        <v>-1</v>
      </c>
      <c r="T67" s="8"/>
      <c r="U67" s="8"/>
      <c r="V67" s="8">
        <f>Q67-G67</f>
        <v>0</v>
      </c>
      <c r="W67" s="10"/>
    </row>
    <row r="68" spans="1:23" s="6" customFormat="1" ht="15.75" x14ac:dyDescent="0.25">
      <c r="A68" s="15">
        <v>32</v>
      </c>
      <c r="B68" s="9" t="s">
        <v>25</v>
      </c>
      <c r="C68" s="8">
        <f t="shared" si="5"/>
        <v>3</v>
      </c>
      <c r="D68" s="8">
        <v>1</v>
      </c>
      <c r="E68" s="8">
        <v>1</v>
      </c>
      <c r="F68" s="8">
        <v>1</v>
      </c>
      <c r="G68" s="8"/>
      <c r="H68" s="8">
        <f t="shared" si="6"/>
        <v>3</v>
      </c>
      <c r="I68" s="8">
        <v>1</v>
      </c>
      <c r="J68" s="8">
        <v>1</v>
      </c>
      <c r="K68" s="8">
        <v>1</v>
      </c>
      <c r="L68" s="8"/>
      <c r="M68" s="8">
        <f t="shared" si="7"/>
        <v>3</v>
      </c>
      <c r="N68" s="8">
        <f t="shared" si="15"/>
        <v>1</v>
      </c>
      <c r="O68" s="8">
        <f t="shared" si="16"/>
        <v>1</v>
      </c>
      <c r="P68" s="8">
        <f t="shared" si="17"/>
        <v>1</v>
      </c>
      <c r="Q68" s="8"/>
      <c r="R68" s="8">
        <f>S68+T68+U68+V68</f>
        <v>0</v>
      </c>
      <c r="S68" s="8"/>
      <c r="T68" s="8"/>
      <c r="U68" s="8"/>
      <c r="V68" s="8"/>
      <c r="W68" s="20"/>
    </row>
    <row r="69" spans="1:23" s="6" customFormat="1" ht="15.75" x14ac:dyDescent="0.25">
      <c r="A69" s="15">
        <v>33</v>
      </c>
      <c r="B69" s="11" t="s">
        <v>28</v>
      </c>
      <c r="C69" s="8">
        <f t="shared" si="5"/>
        <v>5</v>
      </c>
      <c r="D69" s="8">
        <v>2</v>
      </c>
      <c r="E69" s="8">
        <v>1</v>
      </c>
      <c r="F69" s="8">
        <v>1</v>
      </c>
      <c r="G69" s="8">
        <v>1</v>
      </c>
      <c r="H69" s="8">
        <f t="shared" si="6"/>
        <v>5</v>
      </c>
      <c r="I69" s="8">
        <v>2</v>
      </c>
      <c r="J69" s="8">
        <v>1</v>
      </c>
      <c r="K69" s="8">
        <v>1</v>
      </c>
      <c r="L69" s="8">
        <v>1</v>
      </c>
      <c r="M69" s="8">
        <f t="shared" si="7"/>
        <v>5</v>
      </c>
      <c r="N69" s="8">
        <f t="shared" si="15"/>
        <v>2</v>
      </c>
      <c r="O69" s="8">
        <f t="shared" si="16"/>
        <v>1</v>
      </c>
      <c r="P69" s="8">
        <f t="shared" si="17"/>
        <v>1</v>
      </c>
      <c r="Q69" s="8">
        <f>L69</f>
        <v>1</v>
      </c>
      <c r="R69" s="8">
        <f>S69+T69+U69+V69</f>
        <v>0</v>
      </c>
      <c r="S69" s="8"/>
      <c r="T69" s="8"/>
      <c r="U69" s="8"/>
      <c r="V69" s="8"/>
      <c r="W69" s="19"/>
    </row>
    <row r="70" spans="1:23" s="6" customFormat="1" ht="15.75" x14ac:dyDescent="0.25">
      <c r="A70" s="15">
        <v>34</v>
      </c>
      <c r="B70" s="11" t="s">
        <v>19</v>
      </c>
      <c r="C70" s="8">
        <f t="shared" si="5"/>
        <v>4</v>
      </c>
      <c r="D70" s="8">
        <v>2</v>
      </c>
      <c r="E70" s="8">
        <v>1</v>
      </c>
      <c r="F70" s="8">
        <v>1</v>
      </c>
      <c r="G70" s="8"/>
      <c r="H70" s="8">
        <f t="shared" si="6"/>
        <v>4</v>
      </c>
      <c r="I70" s="8">
        <v>2</v>
      </c>
      <c r="J70" s="8">
        <v>1</v>
      </c>
      <c r="K70" s="8">
        <v>1</v>
      </c>
      <c r="L70" s="8"/>
      <c r="M70" s="8">
        <f t="shared" si="7"/>
        <v>4</v>
      </c>
      <c r="N70" s="8">
        <f t="shared" si="15"/>
        <v>2</v>
      </c>
      <c r="O70" s="8">
        <f t="shared" si="16"/>
        <v>1</v>
      </c>
      <c r="P70" s="8">
        <f t="shared" si="17"/>
        <v>1</v>
      </c>
      <c r="Q70" s="8"/>
      <c r="R70" s="8">
        <f t="shared" si="8"/>
        <v>0</v>
      </c>
      <c r="S70" s="8"/>
      <c r="T70" s="8"/>
      <c r="U70" s="8"/>
      <c r="V70" s="8"/>
      <c r="W70" s="20"/>
    </row>
    <row r="71" spans="1:23" s="6" customFormat="1" ht="15.75" x14ac:dyDescent="0.25">
      <c r="A71" s="15">
        <v>35</v>
      </c>
      <c r="B71" s="11" t="s">
        <v>51</v>
      </c>
      <c r="C71" s="8">
        <f t="shared" si="5"/>
        <v>4</v>
      </c>
      <c r="D71" s="34">
        <v>2</v>
      </c>
      <c r="E71" s="34">
        <v>1</v>
      </c>
      <c r="F71" s="34">
        <v>1</v>
      </c>
      <c r="G71" s="34"/>
      <c r="H71" s="8">
        <f t="shared" si="6"/>
        <v>5</v>
      </c>
      <c r="I71" s="34">
        <v>2</v>
      </c>
      <c r="J71" s="34">
        <v>1</v>
      </c>
      <c r="K71" s="34">
        <v>1</v>
      </c>
      <c r="L71" s="34">
        <v>1</v>
      </c>
      <c r="M71" s="8">
        <f t="shared" si="7"/>
        <v>5</v>
      </c>
      <c r="N71" s="8">
        <f t="shared" si="15"/>
        <v>2</v>
      </c>
      <c r="O71" s="8">
        <f t="shared" si="16"/>
        <v>1</v>
      </c>
      <c r="P71" s="8">
        <f t="shared" si="17"/>
        <v>1</v>
      </c>
      <c r="Q71" s="8">
        <f>L71</f>
        <v>1</v>
      </c>
      <c r="R71" s="8">
        <f t="shared" si="8"/>
        <v>1</v>
      </c>
      <c r="S71" s="8"/>
      <c r="T71" s="8"/>
      <c r="U71" s="8"/>
      <c r="V71" s="8">
        <f>Q71-G71</f>
        <v>1</v>
      </c>
      <c r="W71" s="9"/>
    </row>
    <row r="72" spans="1:23" s="6" customFormat="1" ht="15.75" x14ac:dyDescent="0.25">
      <c r="A72" s="15">
        <v>36</v>
      </c>
      <c r="B72" s="9" t="s">
        <v>40</v>
      </c>
      <c r="C72" s="8">
        <f t="shared" si="5"/>
        <v>4</v>
      </c>
      <c r="D72" s="8">
        <v>2</v>
      </c>
      <c r="E72" s="8">
        <v>1</v>
      </c>
      <c r="F72" s="8">
        <v>1</v>
      </c>
      <c r="G72" s="8"/>
      <c r="H72" s="8">
        <f t="shared" si="6"/>
        <v>4</v>
      </c>
      <c r="I72" s="8">
        <v>2</v>
      </c>
      <c r="J72" s="8">
        <v>1</v>
      </c>
      <c r="K72" s="8">
        <v>1</v>
      </c>
      <c r="L72" s="8"/>
      <c r="M72" s="8">
        <f t="shared" si="7"/>
        <v>4</v>
      </c>
      <c r="N72" s="8">
        <f t="shared" si="15"/>
        <v>2</v>
      </c>
      <c r="O72" s="8">
        <f t="shared" si="16"/>
        <v>1</v>
      </c>
      <c r="P72" s="8">
        <f t="shared" si="17"/>
        <v>1</v>
      </c>
      <c r="Q72" s="8"/>
      <c r="R72" s="8">
        <f t="shared" si="8"/>
        <v>0</v>
      </c>
      <c r="S72" s="8"/>
      <c r="T72" s="8"/>
      <c r="U72" s="8"/>
      <c r="V72" s="8"/>
      <c r="W72" s="20"/>
    </row>
    <row r="73" spans="1:23" s="6" customFormat="1" ht="15.75" x14ac:dyDescent="0.25">
      <c r="A73" s="15">
        <v>37</v>
      </c>
      <c r="B73" s="9" t="s">
        <v>39</v>
      </c>
      <c r="C73" s="8">
        <f t="shared" si="5"/>
        <v>5</v>
      </c>
      <c r="D73" s="8">
        <v>3</v>
      </c>
      <c r="E73" s="8">
        <v>1</v>
      </c>
      <c r="F73" s="8">
        <v>1</v>
      </c>
      <c r="G73" s="8"/>
      <c r="H73" s="8">
        <f t="shared" si="6"/>
        <v>5</v>
      </c>
      <c r="I73" s="8">
        <v>3</v>
      </c>
      <c r="J73" s="8">
        <v>1</v>
      </c>
      <c r="K73" s="8">
        <v>1</v>
      </c>
      <c r="L73" s="8"/>
      <c r="M73" s="8">
        <f t="shared" si="7"/>
        <v>5</v>
      </c>
      <c r="N73" s="8">
        <f t="shared" si="15"/>
        <v>3</v>
      </c>
      <c r="O73" s="8">
        <f t="shared" si="16"/>
        <v>1</v>
      </c>
      <c r="P73" s="8">
        <f t="shared" si="17"/>
        <v>1</v>
      </c>
      <c r="Q73" s="8"/>
      <c r="R73" s="8">
        <f t="shared" si="8"/>
        <v>0</v>
      </c>
      <c r="S73" s="8"/>
      <c r="T73" s="8"/>
      <c r="U73" s="8"/>
      <c r="V73" s="8"/>
      <c r="W73" s="20"/>
    </row>
    <row r="74" spans="1:23" s="6" customFormat="1" ht="15.75" x14ac:dyDescent="0.25">
      <c r="A74" s="15">
        <v>38</v>
      </c>
      <c r="B74" s="9" t="s">
        <v>13</v>
      </c>
      <c r="C74" s="8">
        <f t="shared" si="5"/>
        <v>5</v>
      </c>
      <c r="D74" s="15">
        <v>3</v>
      </c>
      <c r="E74" s="15">
        <v>1</v>
      </c>
      <c r="F74" s="15">
        <v>1</v>
      </c>
      <c r="G74" s="15"/>
      <c r="H74" s="8">
        <f t="shared" si="6"/>
        <v>5</v>
      </c>
      <c r="I74" s="15">
        <v>3</v>
      </c>
      <c r="J74" s="15">
        <v>1</v>
      </c>
      <c r="K74" s="15">
        <v>1</v>
      </c>
      <c r="L74" s="15"/>
      <c r="M74" s="8">
        <f t="shared" si="7"/>
        <v>5</v>
      </c>
      <c r="N74" s="8">
        <f t="shared" si="15"/>
        <v>3</v>
      </c>
      <c r="O74" s="8">
        <f t="shared" si="16"/>
        <v>1</v>
      </c>
      <c r="P74" s="8">
        <f t="shared" si="17"/>
        <v>1</v>
      </c>
      <c r="Q74" s="8"/>
      <c r="R74" s="8">
        <f t="shared" si="8"/>
        <v>0</v>
      </c>
      <c r="S74" s="8"/>
      <c r="T74" s="8"/>
      <c r="U74" s="8"/>
      <c r="V74" s="8"/>
      <c r="W74" s="9"/>
    </row>
    <row r="75" spans="1:23" s="6" customFormat="1" ht="15.75" x14ac:dyDescent="0.25">
      <c r="A75" s="15">
        <v>39</v>
      </c>
      <c r="B75" s="9" t="s">
        <v>49</v>
      </c>
      <c r="C75" s="8">
        <f t="shared" si="5"/>
        <v>4</v>
      </c>
      <c r="D75" s="15">
        <v>2</v>
      </c>
      <c r="E75" s="15">
        <v>1</v>
      </c>
      <c r="F75" s="15">
        <v>1</v>
      </c>
      <c r="G75" s="15"/>
      <c r="H75" s="8">
        <f t="shared" si="6"/>
        <v>5</v>
      </c>
      <c r="I75" s="15">
        <v>2</v>
      </c>
      <c r="J75" s="15">
        <v>1</v>
      </c>
      <c r="K75" s="15">
        <v>1</v>
      </c>
      <c r="L75" s="15">
        <v>1</v>
      </c>
      <c r="M75" s="8">
        <f t="shared" si="7"/>
        <v>4</v>
      </c>
      <c r="N75" s="8">
        <f t="shared" si="15"/>
        <v>2</v>
      </c>
      <c r="O75" s="8">
        <f t="shared" si="16"/>
        <v>1</v>
      </c>
      <c r="P75" s="8">
        <f t="shared" si="17"/>
        <v>1</v>
      </c>
      <c r="Q75" s="8"/>
      <c r="R75" s="8">
        <f t="shared" si="8"/>
        <v>0</v>
      </c>
      <c r="S75" s="8"/>
      <c r="T75" s="8"/>
      <c r="U75" s="8"/>
      <c r="V75" s="8">
        <f>Q75-G75</f>
        <v>0</v>
      </c>
      <c r="W75" s="9"/>
    </row>
    <row r="76" spans="1:23" s="6" customFormat="1" ht="15.75" x14ac:dyDescent="0.25">
      <c r="A76" s="15">
        <v>40</v>
      </c>
      <c r="B76" s="22" t="s">
        <v>9</v>
      </c>
      <c r="C76" s="8">
        <f t="shared" si="5"/>
        <v>4</v>
      </c>
      <c r="D76" s="34">
        <v>2</v>
      </c>
      <c r="E76" s="34">
        <v>1</v>
      </c>
      <c r="F76" s="34">
        <v>1</v>
      </c>
      <c r="G76" s="34"/>
      <c r="H76" s="8">
        <f t="shared" si="6"/>
        <v>5</v>
      </c>
      <c r="I76" s="34">
        <v>2</v>
      </c>
      <c r="J76" s="34">
        <v>1</v>
      </c>
      <c r="K76" s="34">
        <v>1</v>
      </c>
      <c r="L76" s="34">
        <v>1</v>
      </c>
      <c r="M76" s="8">
        <f t="shared" si="7"/>
        <v>4</v>
      </c>
      <c r="N76" s="8">
        <f t="shared" si="15"/>
        <v>2</v>
      </c>
      <c r="O76" s="8">
        <f t="shared" si="16"/>
        <v>1</v>
      </c>
      <c r="P76" s="8">
        <f t="shared" si="17"/>
        <v>1</v>
      </c>
      <c r="Q76" s="8"/>
      <c r="R76" s="8">
        <f t="shared" si="8"/>
        <v>0</v>
      </c>
      <c r="S76" s="8"/>
      <c r="T76" s="8"/>
      <c r="U76" s="8"/>
      <c r="V76" s="8">
        <f>Q76-G76</f>
        <v>0</v>
      </c>
      <c r="W76" s="22"/>
    </row>
    <row r="77" spans="1:23" s="6" customFormat="1" ht="15.75" x14ac:dyDescent="0.25">
      <c r="A77" s="15">
        <v>41</v>
      </c>
      <c r="B77" s="9" t="s">
        <v>93</v>
      </c>
      <c r="C77" s="8">
        <f t="shared" si="5"/>
        <v>4</v>
      </c>
      <c r="D77" s="15">
        <v>2</v>
      </c>
      <c r="E77" s="15">
        <v>1</v>
      </c>
      <c r="F77" s="15">
        <v>1</v>
      </c>
      <c r="G77" s="15"/>
      <c r="H77" s="8">
        <f t="shared" si="6"/>
        <v>5</v>
      </c>
      <c r="I77" s="15">
        <v>2</v>
      </c>
      <c r="J77" s="15">
        <v>1</v>
      </c>
      <c r="K77" s="15">
        <v>1</v>
      </c>
      <c r="L77" s="15">
        <v>1</v>
      </c>
      <c r="M77" s="8">
        <f t="shared" si="7"/>
        <v>5</v>
      </c>
      <c r="N77" s="8">
        <f t="shared" si="15"/>
        <v>2</v>
      </c>
      <c r="O77" s="8">
        <f t="shared" si="16"/>
        <v>1</v>
      </c>
      <c r="P77" s="8">
        <f t="shared" si="17"/>
        <v>1</v>
      </c>
      <c r="Q77" s="8">
        <f>L77</f>
        <v>1</v>
      </c>
      <c r="R77" s="8">
        <f t="shared" si="8"/>
        <v>1</v>
      </c>
      <c r="S77" s="8"/>
      <c r="T77" s="8"/>
      <c r="U77" s="8"/>
      <c r="V77" s="8">
        <f>Q77-G77</f>
        <v>1</v>
      </c>
      <c r="W77" s="22"/>
    </row>
    <row r="78" spans="1:23" s="6" customFormat="1" ht="15.75" x14ac:dyDescent="0.25">
      <c r="A78" s="15">
        <v>42</v>
      </c>
      <c r="B78" s="9" t="s">
        <v>17</v>
      </c>
      <c r="C78" s="8">
        <f t="shared" si="5"/>
        <v>4</v>
      </c>
      <c r="D78" s="8">
        <v>2</v>
      </c>
      <c r="E78" s="8">
        <v>1</v>
      </c>
      <c r="F78" s="8">
        <v>1</v>
      </c>
      <c r="G78" s="8"/>
      <c r="H78" s="8">
        <f t="shared" si="6"/>
        <v>5</v>
      </c>
      <c r="I78" s="8">
        <v>2</v>
      </c>
      <c r="J78" s="8">
        <v>1</v>
      </c>
      <c r="K78" s="8">
        <v>1</v>
      </c>
      <c r="L78" s="8">
        <v>1</v>
      </c>
      <c r="M78" s="8">
        <f t="shared" si="7"/>
        <v>5</v>
      </c>
      <c r="N78" s="8">
        <f t="shared" si="15"/>
        <v>2</v>
      </c>
      <c r="O78" s="8">
        <f t="shared" si="16"/>
        <v>1</v>
      </c>
      <c r="P78" s="8">
        <f t="shared" si="17"/>
        <v>1</v>
      </c>
      <c r="Q78" s="8">
        <f>L78</f>
        <v>1</v>
      </c>
      <c r="R78" s="8">
        <f t="shared" si="8"/>
        <v>1</v>
      </c>
      <c r="S78" s="8"/>
      <c r="T78" s="8"/>
      <c r="U78" s="8"/>
      <c r="V78" s="8">
        <f>Q78-G78</f>
        <v>1</v>
      </c>
      <c r="W78" s="22"/>
    </row>
    <row r="79" spans="1:23" s="6" customFormat="1" ht="15.75" x14ac:dyDescent="0.25">
      <c r="A79" s="15">
        <v>43</v>
      </c>
      <c r="B79" s="9" t="s">
        <v>56</v>
      </c>
      <c r="C79" s="8">
        <f t="shared" ref="C79:C101" si="19">D79+E79+F79+G79</f>
        <v>5</v>
      </c>
      <c r="D79" s="8">
        <v>2</v>
      </c>
      <c r="E79" s="8">
        <v>1</v>
      </c>
      <c r="F79" s="8">
        <v>1</v>
      </c>
      <c r="G79" s="8">
        <v>1</v>
      </c>
      <c r="H79" s="8">
        <f t="shared" ref="H79:H101" si="20">I79+J79+K79+L79</f>
        <v>5</v>
      </c>
      <c r="I79" s="8">
        <v>2</v>
      </c>
      <c r="J79" s="8">
        <v>1</v>
      </c>
      <c r="K79" s="8">
        <v>1</v>
      </c>
      <c r="L79" s="8">
        <v>1</v>
      </c>
      <c r="M79" s="8">
        <f t="shared" ref="M79:M101" si="21">N79+O79+P79+Q79</f>
        <v>5</v>
      </c>
      <c r="N79" s="8">
        <f t="shared" si="15"/>
        <v>2</v>
      </c>
      <c r="O79" s="8">
        <f t="shared" si="16"/>
        <v>1</v>
      </c>
      <c r="P79" s="8">
        <f t="shared" si="17"/>
        <v>1</v>
      </c>
      <c r="Q79" s="8">
        <f>L79</f>
        <v>1</v>
      </c>
      <c r="R79" s="8">
        <f t="shared" ref="R79:R101" si="22">S79+T79+U79+V79</f>
        <v>0</v>
      </c>
      <c r="S79" s="8"/>
      <c r="T79" s="8"/>
      <c r="U79" s="8"/>
      <c r="V79" s="8"/>
      <c r="W79" s="9"/>
    </row>
    <row r="80" spans="1:23" s="6" customFormat="1" ht="31.5" x14ac:dyDescent="0.25">
      <c r="A80" s="15">
        <v>44</v>
      </c>
      <c r="B80" s="9" t="s">
        <v>53</v>
      </c>
      <c r="C80" s="8">
        <f t="shared" si="19"/>
        <v>5</v>
      </c>
      <c r="D80" s="34">
        <v>3</v>
      </c>
      <c r="E80" s="34">
        <v>1</v>
      </c>
      <c r="F80" s="34">
        <v>1</v>
      </c>
      <c r="G80" s="34"/>
      <c r="H80" s="8">
        <f t="shared" si="20"/>
        <v>4</v>
      </c>
      <c r="I80" s="34">
        <v>2</v>
      </c>
      <c r="J80" s="34">
        <v>1</v>
      </c>
      <c r="K80" s="34">
        <v>1</v>
      </c>
      <c r="L80" s="34"/>
      <c r="M80" s="8">
        <f t="shared" si="21"/>
        <v>4</v>
      </c>
      <c r="N80" s="8">
        <f t="shared" ref="N80:N101" si="23">I80</f>
        <v>2</v>
      </c>
      <c r="O80" s="8">
        <f t="shared" ref="O80:O101" si="24">J80</f>
        <v>1</v>
      </c>
      <c r="P80" s="8">
        <f t="shared" ref="P80:P101" si="25">K80</f>
        <v>1</v>
      </c>
      <c r="Q80" s="8"/>
      <c r="R80" s="8">
        <f t="shared" si="22"/>
        <v>-1</v>
      </c>
      <c r="S80" s="8">
        <f>N80-D80</f>
        <v>-1</v>
      </c>
      <c r="T80" s="8"/>
      <c r="U80" s="8"/>
      <c r="V80" s="8"/>
      <c r="W80" s="9"/>
    </row>
    <row r="81" spans="1:23" s="6" customFormat="1" ht="15.75" x14ac:dyDescent="0.25">
      <c r="A81" s="15">
        <v>45</v>
      </c>
      <c r="B81" s="9" t="s">
        <v>26</v>
      </c>
      <c r="C81" s="8">
        <f t="shared" si="19"/>
        <v>4</v>
      </c>
      <c r="D81" s="8">
        <v>2</v>
      </c>
      <c r="E81" s="8">
        <v>1</v>
      </c>
      <c r="F81" s="8">
        <v>1</v>
      </c>
      <c r="G81" s="8"/>
      <c r="H81" s="8">
        <f t="shared" si="20"/>
        <v>4</v>
      </c>
      <c r="I81" s="8">
        <v>2</v>
      </c>
      <c r="J81" s="8">
        <v>1</v>
      </c>
      <c r="K81" s="8">
        <v>1</v>
      </c>
      <c r="L81" s="8"/>
      <c r="M81" s="8">
        <f t="shared" si="21"/>
        <v>4</v>
      </c>
      <c r="N81" s="8">
        <f t="shared" si="23"/>
        <v>2</v>
      </c>
      <c r="O81" s="8">
        <f t="shared" si="24"/>
        <v>1</v>
      </c>
      <c r="P81" s="8">
        <f t="shared" si="25"/>
        <v>1</v>
      </c>
      <c r="Q81" s="8"/>
      <c r="R81" s="8">
        <f t="shared" si="22"/>
        <v>0</v>
      </c>
      <c r="S81" s="8"/>
      <c r="T81" s="8"/>
      <c r="U81" s="8"/>
      <c r="V81" s="8"/>
      <c r="W81" s="10"/>
    </row>
    <row r="82" spans="1:23" s="3" customFormat="1" ht="15.75" x14ac:dyDescent="0.25">
      <c r="A82" s="15">
        <v>46</v>
      </c>
      <c r="B82" s="9" t="s">
        <v>31</v>
      </c>
      <c r="C82" s="8">
        <f t="shared" si="19"/>
        <v>4</v>
      </c>
      <c r="D82" s="8">
        <v>2</v>
      </c>
      <c r="E82" s="8">
        <v>1</v>
      </c>
      <c r="F82" s="8">
        <v>1</v>
      </c>
      <c r="G82" s="8"/>
      <c r="H82" s="8">
        <f t="shared" si="20"/>
        <v>4</v>
      </c>
      <c r="I82" s="8">
        <v>2</v>
      </c>
      <c r="J82" s="8">
        <v>1</v>
      </c>
      <c r="K82" s="8">
        <v>1</v>
      </c>
      <c r="L82" s="8"/>
      <c r="M82" s="8">
        <f t="shared" si="21"/>
        <v>4</v>
      </c>
      <c r="N82" s="8">
        <f t="shared" si="23"/>
        <v>2</v>
      </c>
      <c r="O82" s="8">
        <f t="shared" si="24"/>
        <v>1</v>
      </c>
      <c r="P82" s="8">
        <f t="shared" si="25"/>
        <v>1</v>
      </c>
      <c r="Q82" s="8"/>
      <c r="R82" s="8">
        <f t="shared" si="22"/>
        <v>0</v>
      </c>
      <c r="S82" s="8"/>
      <c r="T82" s="8"/>
      <c r="U82" s="8"/>
      <c r="V82" s="8"/>
      <c r="W82" s="10"/>
    </row>
    <row r="83" spans="1:23" s="6" customFormat="1" ht="15.75" x14ac:dyDescent="0.25">
      <c r="A83" s="15">
        <v>47</v>
      </c>
      <c r="B83" s="11" t="s">
        <v>18</v>
      </c>
      <c r="C83" s="8">
        <f t="shared" si="19"/>
        <v>4</v>
      </c>
      <c r="D83" s="8">
        <v>2</v>
      </c>
      <c r="E83" s="8">
        <v>1</v>
      </c>
      <c r="F83" s="8">
        <v>1</v>
      </c>
      <c r="G83" s="8"/>
      <c r="H83" s="8">
        <f t="shared" si="20"/>
        <v>4</v>
      </c>
      <c r="I83" s="8">
        <v>2</v>
      </c>
      <c r="J83" s="8">
        <v>1</v>
      </c>
      <c r="K83" s="8">
        <v>1</v>
      </c>
      <c r="L83" s="8"/>
      <c r="M83" s="8">
        <f t="shared" si="21"/>
        <v>4</v>
      </c>
      <c r="N83" s="8">
        <f t="shared" si="23"/>
        <v>2</v>
      </c>
      <c r="O83" s="8">
        <f t="shared" si="24"/>
        <v>1</v>
      </c>
      <c r="P83" s="8">
        <f t="shared" si="25"/>
        <v>1</v>
      </c>
      <c r="Q83" s="8"/>
      <c r="R83" s="8">
        <f t="shared" si="22"/>
        <v>0</v>
      </c>
      <c r="S83" s="8"/>
      <c r="T83" s="8"/>
      <c r="U83" s="8"/>
      <c r="V83" s="8"/>
      <c r="W83" s="9"/>
    </row>
    <row r="84" spans="1:23" s="6" customFormat="1" ht="15.75" x14ac:dyDescent="0.25">
      <c r="A84" s="15">
        <v>48</v>
      </c>
      <c r="B84" s="9" t="s">
        <v>24</v>
      </c>
      <c r="C84" s="8">
        <f t="shared" si="19"/>
        <v>4</v>
      </c>
      <c r="D84" s="15">
        <v>1</v>
      </c>
      <c r="E84" s="15">
        <v>1</v>
      </c>
      <c r="F84" s="15">
        <v>1</v>
      </c>
      <c r="G84" s="15">
        <v>1</v>
      </c>
      <c r="H84" s="8">
        <f t="shared" si="20"/>
        <v>4</v>
      </c>
      <c r="I84" s="15">
        <v>1</v>
      </c>
      <c r="J84" s="15">
        <v>1</v>
      </c>
      <c r="K84" s="15">
        <v>1</v>
      </c>
      <c r="L84" s="15">
        <v>1</v>
      </c>
      <c r="M84" s="8">
        <f t="shared" si="21"/>
        <v>4</v>
      </c>
      <c r="N84" s="8">
        <f t="shared" si="23"/>
        <v>1</v>
      </c>
      <c r="O84" s="8">
        <f t="shared" si="24"/>
        <v>1</v>
      </c>
      <c r="P84" s="8">
        <f t="shared" si="25"/>
        <v>1</v>
      </c>
      <c r="Q84" s="8">
        <f>L84</f>
        <v>1</v>
      </c>
      <c r="R84" s="8">
        <f t="shared" si="22"/>
        <v>0</v>
      </c>
      <c r="S84" s="8"/>
      <c r="T84" s="8"/>
      <c r="U84" s="8"/>
      <c r="V84" s="8"/>
      <c r="W84" s="9"/>
    </row>
    <row r="85" spans="1:23" s="6" customFormat="1" ht="15.75" x14ac:dyDescent="0.25">
      <c r="A85" s="15">
        <v>49</v>
      </c>
      <c r="B85" s="9" t="s">
        <v>61</v>
      </c>
      <c r="C85" s="8">
        <f t="shared" si="19"/>
        <v>4</v>
      </c>
      <c r="D85" s="15">
        <v>2</v>
      </c>
      <c r="E85" s="15">
        <v>1</v>
      </c>
      <c r="F85" s="15">
        <v>1</v>
      </c>
      <c r="G85" s="15"/>
      <c r="H85" s="8">
        <f t="shared" si="20"/>
        <v>4</v>
      </c>
      <c r="I85" s="15">
        <v>2</v>
      </c>
      <c r="J85" s="15">
        <v>1</v>
      </c>
      <c r="K85" s="15">
        <v>1</v>
      </c>
      <c r="L85" s="15"/>
      <c r="M85" s="8">
        <f t="shared" si="21"/>
        <v>4</v>
      </c>
      <c r="N85" s="8">
        <f t="shared" si="23"/>
        <v>2</v>
      </c>
      <c r="O85" s="8">
        <f t="shared" si="24"/>
        <v>1</v>
      </c>
      <c r="P85" s="8">
        <f t="shared" si="25"/>
        <v>1</v>
      </c>
      <c r="Q85" s="8"/>
      <c r="R85" s="8">
        <f t="shared" si="22"/>
        <v>0</v>
      </c>
      <c r="S85" s="8"/>
      <c r="T85" s="8"/>
      <c r="U85" s="8"/>
      <c r="V85" s="8"/>
      <c r="W85" s="9"/>
    </row>
    <row r="86" spans="1:23" s="6" customFormat="1" ht="15.75" x14ac:dyDescent="0.25">
      <c r="A86" s="15">
        <v>50</v>
      </c>
      <c r="B86" s="9" t="s">
        <v>62</v>
      </c>
      <c r="C86" s="8">
        <f t="shared" si="19"/>
        <v>4</v>
      </c>
      <c r="D86" s="18">
        <v>2</v>
      </c>
      <c r="E86" s="18">
        <v>1</v>
      </c>
      <c r="F86" s="18">
        <v>1</v>
      </c>
      <c r="G86" s="18"/>
      <c r="H86" s="8">
        <f t="shared" si="20"/>
        <v>4</v>
      </c>
      <c r="I86" s="18">
        <v>2</v>
      </c>
      <c r="J86" s="18">
        <v>1</v>
      </c>
      <c r="K86" s="18">
        <v>1</v>
      </c>
      <c r="L86" s="18"/>
      <c r="M86" s="8">
        <f t="shared" si="21"/>
        <v>4</v>
      </c>
      <c r="N86" s="8">
        <f t="shared" si="23"/>
        <v>2</v>
      </c>
      <c r="O86" s="8">
        <f t="shared" si="24"/>
        <v>1</v>
      </c>
      <c r="P86" s="8">
        <f t="shared" si="25"/>
        <v>1</v>
      </c>
      <c r="Q86" s="8"/>
      <c r="R86" s="8">
        <f t="shared" si="22"/>
        <v>0</v>
      </c>
      <c r="S86" s="8"/>
      <c r="T86" s="8"/>
      <c r="U86" s="8"/>
      <c r="V86" s="8"/>
      <c r="W86" s="23"/>
    </row>
    <row r="87" spans="1:23" s="6" customFormat="1" ht="15.75" x14ac:dyDescent="0.25">
      <c r="A87" s="15">
        <v>51</v>
      </c>
      <c r="B87" s="9" t="s">
        <v>87</v>
      </c>
      <c r="C87" s="8">
        <f t="shared" si="19"/>
        <v>3</v>
      </c>
      <c r="D87" s="18">
        <v>1</v>
      </c>
      <c r="E87" s="18">
        <v>1</v>
      </c>
      <c r="F87" s="18">
        <v>1</v>
      </c>
      <c r="G87" s="18">
        <v>0</v>
      </c>
      <c r="H87" s="8">
        <f t="shared" si="20"/>
        <v>3</v>
      </c>
      <c r="I87" s="18">
        <v>1</v>
      </c>
      <c r="J87" s="18">
        <v>1</v>
      </c>
      <c r="K87" s="18">
        <v>1</v>
      </c>
      <c r="L87" s="18"/>
      <c r="M87" s="8">
        <f t="shared" si="21"/>
        <v>3</v>
      </c>
      <c r="N87" s="8">
        <f t="shared" si="23"/>
        <v>1</v>
      </c>
      <c r="O87" s="8">
        <f t="shared" si="24"/>
        <v>1</v>
      </c>
      <c r="P87" s="8">
        <f t="shared" si="25"/>
        <v>1</v>
      </c>
      <c r="Q87" s="8"/>
      <c r="R87" s="8">
        <f t="shared" si="22"/>
        <v>0</v>
      </c>
      <c r="S87" s="8"/>
      <c r="T87" s="8"/>
      <c r="U87" s="8"/>
      <c r="V87" s="8"/>
      <c r="W87" s="23"/>
    </row>
    <row r="88" spans="1:23" s="6" customFormat="1" ht="15.75" x14ac:dyDescent="0.25">
      <c r="A88" s="15">
        <v>52</v>
      </c>
      <c r="B88" s="9" t="s">
        <v>63</v>
      </c>
      <c r="C88" s="8">
        <f t="shared" si="19"/>
        <v>5</v>
      </c>
      <c r="D88" s="15">
        <v>2</v>
      </c>
      <c r="E88" s="15">
        <v>1</v>
      </c>
      <c r="F88" s="15">
        <v>1</v>
      </c>
      <c r="G88" s="15">
        <v>1</v>
      </c>
      <c r="H88" s="8">
        <f t="shared" si="20"/>
        <v>5</v>
      </c>
      <c r="I88" s="15">
        <v>2</v>
      </c>
      <c r="J88" s="15">
        <v>1</v>
      </c>
      <c r="K88" s="15">
        <v>1</v>
      </c>
      <c r="L88" s="15">
        <v>1</v>
      </c>
      <c r="M88" s="8">
        <f t="shared" si="21"/>
        <v>5</v>
      </c>
      <c r="N88" s="8">
        <f t="shared" si="23"/>
        <v>2</v>
      </c>
      <c r="O88" s="8">
        <f t="shared" si="24"/>
        <v>1</v>
      </c>
      <c r="P88" s="8">
        <f t="shared" si="25"/>
        <v>1</v>
      </c>
      <c r="Q88" s="8">
        <f>L88</f>
        <v>1</v>
      </c>
      <c r="R88" s="8">
        <f t="shared" si="22"/>
        <v>0</v>
      </c>
      <c r="S88" s="8"/>
      <c r="T88" s="8"/>
      <c r="U88" s="8"/>
      <c r="V88" s="8"/>
      <c r="W88" s="9"/>
    </row>
    <row r="89" spans="1:23" s="6" customFormat="1" ht="15.75" x14ac:dyDescent="0.25">
      <c r="A89" s="15">
        <v>53</v>
      </c>
      <c r="B89" s="43" t="s">
        <v>46</v>
      </c>
      <c r="C89" s="8">
        <f t="shared" si="19"/>
        <v>4</v>
      </c>
      <c r="D89" s="44">
        <v>2</v>
      </c>
      <c r="E89" s="44">
        <v>1</v>
      </c>
      <c r="F89" s="44">
        <v>1</v>
      </c>
      <c r="G89" s="44"/>
      <c r="H89" s="8">
        <f t="shared" si="20"/>
        <v>4</v>
      </c>
      <c r="I89" s="44">
        <v>2</v>
      </c>
      <c r="J89" s="44">
        <v>1</v>
      </c>
      <c r="K89" s="44">
        <v>1</v>
      </c>
      <c r="L89" s="44"/>
      <c r="M89" s="8">
        <f t="shared" si="21"/>
        <v>4</v>
      </c>
      <c r="N89" s="8">
        <f t="shared" si="23"/>
        <v>2</v>
      </c>
      <c r="O89" s="8">
        <f t="shared" si="24"/>
        <v>1</v>
      </c>
      <c r="P89" s="8">
        <f t="shared" si="25"/>
        <v>1</v>
      </c>
      <c r="Q89" s="8"/>
      <c r="R89" s="8">
        <f t="shared" si="22"/>
        <v>0</v>
      </c>
      <c r="S89" s="8"/>
      <c r="T89" s="8"/>
      <c r="U89" s="8"/>
      <c r="V89" s="8"/>
      <c r="W89" s="45"/>
    </row>
    <row r="90" spans="1:23" s="6" customFormat="1" ht="15.75" x14ac:dyDescent="0.25">
      <c r="A90" s="15">
        <v>54</v>
      </c>
      <c r="B90" s="43" t="s">
        <v>48</v>
      </c>
      <c r="C90" s="8">
        <f t="shared" si="19"/>
        <v>4</v>
      </c>
      <c r="D90" s="44">
        <v>2</v>
      </c>
      <c r="E90" s="44">
        <v>1</v>
      </c>
      <c r="F90" s="44">
        <v>1</v>
      </c>
      <c r="G90" s="44"/>
      <c r="H90" s="8">
        <f t="shared" si="20"/>
        <v>4</v>
      </c>
      <c r="I90" s="44">
        <v>2</v>
      </c>
      <c r="J90" s="44">
        <v>1</v>
      </c>
      <c r="K90" s="44">
        <v>1</v>
      </c>
      <c r="L90" s="44"/>
      <c r="M90" s="8">
        <f t="shared" si="21"/>
        <v>4</v>
      </c>
      <c r="N90" s="8">
        <f t="shared" si="23"/>
        <v>2</v>
      </c>
      <c r="O90" s="8">
        <f t="shared" si="24"/>
        <v>1</v>
      </c>
      <c r="P90" s="8">
        <f t="shared" si="25"/>
        <v>1</v>
      </c>
      <c r="Q90" s="8"/>
      <c r="R90" s="8">
        <f t="shared" si="22"/>
        <v>0</v>
      </c>
      <c r="S90" s="8"/>
      <c r="T90" s="8"/>
      <c r="U90" s="8"/>
      <c r="V90" s="8"/>
      <c r="W90" s="45"/>
    </row>
    <row r="91" spans="1:23" s="6" customFormat="1" ht="15.75" x14ac:dyDescent="0.25">
      <c r="A91" s="15">
        <v>55</v>
      </c>
      <c r="B91" s="43" t="s">
        <v>64</v>
      </c>
      <c r="C91" s="8">
        <f t="shared" si="19"/>
        <v>6</v>
      </c>
      <c r="D91" s="44">
        <v>3</v>
      </c>
      <c r="E91" s="44">
        <v>1</v>
      </c>
      <c r="F91" s="44">
        <v>1</v>
      </c>
      <c r="G91" s="44">
        <v>1</v>
      </c>
      <c r="H91" s="8">
        <f t="shared" si="20"/>
        <v>6</v>
      </c>
      <c r="I91" s="44">
        <v>3</v>
      </c>
      <c r="J91" s="44">
        <v>1</v>
      </c>
      <c r="K91" s="44">
        <v>1</v>
      </c>
      <c r="L91" s="44">
        <v>1</v>
      </c>
      <c r="M91" s="8">
        <f t="shared" si="21"/>
        <v>6</v>
      </c>
      <c r="N91" s="8">
        <f t="shared" si="23"/>
        <v>3</v>
      </c>
      <c r="O91" s="8">
        <f t="shared" si="24"/>
        <v>1</v>
      </c>
      <c r="P91" s="8">
        <f t="shared" si="25"/>
        <v>1</v>
      </c>
      <c r="Q91" s="8">
        <f>L91</f>
        <v>1</v>
      </c>
      <c r="R91" s="8">
        <f t="shared" si="22"/>
        <v>0</v>
      </c>
      <c r="S91" s="8"/>
      <c r="T91" s="8"/>
      <c r="U91" s="8"/>
      <c r="V91" s="8"/>
      <c r="W91" s="45"/>
    </row>
    <row r="92" spans="1:23" s="6" customFormat="1" ht="15.75" x14ac:dyDescent="0.25">
      <c r="A92" s="15">
        <v>56</v>
      </c>
      <c r="B92" s="43" t="s">
        <v>68</v>
      </c>
      <c r="C92" s="8">
        <f t="shared" si="19"/>
        <v>3</v>
      </c>
      <c r="D92" s="44">
        <v>1</v>
      </c>
      <c r="E92" s="44">
        <v>1</v>
      </c>
      <c r="F92" s="44">
        <v>1</v>
      </c>
      <c r="G92" s="44"/>
      <c r="H92" s="8">
        <f t="shared" si="20"/>
        <v>3</v>
      </c>
      <c r="I92" s="44">
        <v>1</v>
      </c>
      <c r="J92" s="44">
        <v>1</v>
      </c>
      <c r="K92" s="44">
        <v>1</v>
      </c>
      <c r="L92" s="44"/>
      <c r="M92" s="8">
        <f t="shared" si="21"/>
        <v>3</v>
      </c>
      <c r="N92" s="8">
        <f t="shared" si="23"/>
        <v>1</v>
      </c>
      <c r="O92" s="8">
        <f t="shared" si="24"/>
        <v>1</v>
      </c>
      <c r="P92" s="8">
        <f t="shared" si="25"/>
        <v>1</v>
      </c>
      <c r="Q92" s="8"/>
      <c r="R92" s="8">
        <f t="shared" si="22"/>
        <v>0</v>
      </c>
      <c r="S92" s="8"/>
      <c r="T92" s="8"/>
      <c r="U92" s="8"/>
      <c r="V92" s="8"/>
      <c r="W92" s="45"/>
    </row>
    <row r="93" spans="1:23" s="6" customFormat="1" ht="15.75" x14ac:dyDescent="0.25">
      <c r="A93" s="15">
        <v>57</v>
      </c>
      <c r="B93" s="43" t="s">
        <v>77</v>
      </c>
      <c r="C93" s="8">
        <f t="shared" si="19"/>
        <v>4</v>
      </c>
      <c r="D93" s="44">
        <v>2</v>
      </c>
      <c r="E93" s="44">
        <v>1</v>
      </c>
      <c r="F93" s="44">
        <v>1</v>
      </c>
      <c r="G93" s="44"/>
      <c r="H93" s="8">
        <f t="shared" si="20"/>
        <v>4</v>
      </c>
      <c r="I93" s="44">
        <v>2</v>
      </c>
      <c r="J93" s="44">
        <v>1</v>
      </c>
      <c r="K93" s="44">
        <v>1</v>
      </c>
      <c r="L93" s="44"/>
      <c r="M93" s="8">
        <f t="shared" si="21"/>
        <v>4</v>
      </c>
      <c r="N93" s="8">
        <f t="shared" si="23"/>
        <v>2</v>
      </c>
      <c r="O93" s="8">
        <f t="shared" si="24"/>
        <v>1</v>
      </c>
      <c r="P93" s="8">
        <f t="shared" si="25"/>
        <v>1</v>
      </c>
      <c r="Q93" s="8"/>
      <c r="R93" s="8">
        <f t="shared" si="22"/>
        <v>0</v>
      </c>
      <c r="S93" s="8"/>
      <c r="T93" s="8"/>
      <c r="U93" s="8"/>
      <c r="V93" s="8"/>
      <c r="W93" s="45"/>
    </row>
    <row r="94" spans="1:23" s="6" customFormat="1" ht="15.75" x14ac:dyDescent="0.25">
      <c r="A94" s="15">
        <v>58</v>
      </c>
      <c r="B94" s="11" t="s">
        <v>44</v>
      </c>
      <c r="C94" s="8">
        <f t="shared" si="19"/>
        <v>4</v>
      </c>
      <c r="D94" s="34">
        <v>2</v>
      </c>
      <c r="E94" s="34">
        <v>1</v>
      </c>
      <c r="F94" s="34">
        <v>1</v>
      </c>
      <c r="G94" s="8"/>
      <c r="H94" s="8">
        <f t="shared" si="20"/>
        <v>4</v>
      </c>
      <c r="I94" s="34">
        <v>2</v>
      </c>
      <c r="J94" s="34">
        <v>1</v>
      </c>
      <c r="K94" s="34">
        <v>1</v>
      </c>
      <c r="L94" s="8"/>
      <c r="M94" s="8">
        <f t="shared" si="21"/>
        <v>4</v>
      </c>
      <c r="N94" s="8">
        <f t="shared" si="23"/>
        <v>2</v>
      </c>
      <c r="O94" s="8">
        <f t="shared" si="24"/>
        <v>1</v>
      </c>
      <c r="P94" s="8">
        <f t="shared" si="25"/>
        <v>1</v>
      </c>
      <c r="Q94" s="8"/>
      <c r="R94" s="8">
        <f t="shared" si="22"/>
        <v>0</v>
      </c>
      <c r="S94" s="8"/>
      <c r="T94" s="8"/>
      <c r="U94" s="8"/>
      <c r="V94" s="8"/>
      <c r="W94" s="20"/>
    </row>
    <row r="95" spans="1:23" s="6" customFormat="1" ht="15.75" x14ac:dyDescent="0.25">
      <c r="A95" s="15">
        <v>59</v>
      </c>
      <c r="B95" s="11" t="s">
        <v>86</v>
      </c>
      <c r="C95" s="8">
        <f t="shared" si="19"/>
        <v>4</v>
      </c>
      <c r="D95" s="34">
        <v>2</v>
      </c>
      <c r="E95" s="34">
        <v>1</v>
      </c>
      <c r="F95" s="34">
        <v>1</v>
      </c>
      <c r="G95" s="8"/>
      <c r="H95" s="8">
        <f t="shared" si="20"/>
        <v>4</v>
      </c>
      <c r="I95" s="34">
        <v>2</v>
      </c>
      <c r="J95" s="34">
        <v>1</v>
      </c>
      <c r="K95" s="34">
        <v>1</v>
      </c>
      <c r="L95" s="8"/>
      <c r="M95" s="8">
        <f t="shared" si="21"/>
        <v>4</v>
      </c>
      <c r="N95" s="8">
        <f t="shared" si="23"/>
        <v>2</v>
      </c>
      <c r="O95" s="8">
        <f t="shared" si="24"/>
        <v>1</v>
      </c>
      <c r="P95" s="8">
        <f t="shared" si="25"/>
        <v>1</v>
      </c>
      <c r="Q95" s="8"/>
      <c r="R95" s="8">
        <f t="shared" si="22"/>
        <v>0</v>
      </c>
      <c r="S95" s="8"/>
      <c r="T95" s="8"/>
      <c r="U95" s="8"/>
      <c r="V95" s="8"/>
      <c r="W95" s="20"/>
    </row>
    <row r="96" spans="1:23" s="6" customFormat="1" ht="15.75" x14ac:dyDescent="0.25">
      <c r="A96" s="15">
        <v>60</v>
      </c>
      <c r="B96" s="11" t="s">
        <v>88</v>
      </c>
      <c r="C96" s="8">
        <f t="shared" si="19"/>
        <v>4</v>
      </c>
      <c r="D96" s="34">
        <v>2</v>
      </c>
      <c r="E96" s="34">
        <v>1</v>
      </c>
      <c r="F96" s="34">
        <v>1</v>
      </c>
      <c r="G96" s="8">
        <v>0</v>
      </c>
      <c r="H96" s="8">
        <f t="shared" si="20"/>
        <v>3</v>
      </c>
      <c r="I96" s="34">
        <v>1</v>
      </c>
      <c r="J96" s="34">
        <v>1</v>
      </c>
      <c r="K96" s="34">
        <v>1</v>
      </c>
      <c r="L96" s="8"/>
      <c r="M96" s="8">
        <f t="shared" si="21"/>
        <v>3</v>
      </c>
      <c r="N96" s="8">
        <f t="shared" si="23"/>
        <v>1</v>
      </c>
      <c r="O96" s="8">
        <f t="shared" si="24"/>
        <v>1</v>
      </c>
      <c r="P96" s="8">
        <f t="shared" si="25"/>
        <v>1</v>
      </c>
      <c r="Q96" s="8"/>
      <c r="R96" s="8">
        <f t="shared" si="22"/>
        <v>-1</v>
      </c>
      <c r="S96" s="8">
        <f>N96-D96</f>
        <v>-1</v>
      </c>
      <c r="T96" s="8"/>
      <c r="U96" s="8"/>
      <c r="V96" s="8"/>
      <c r="W96" s="10"/>
    </row>
    <row r="97" spans="1:23" s="6" customFormat="1" ht="15.75" x14ac:dyDescent="0.25">
      <c r="A97" s="15">
        <v>61</v>
      </c>
      <c r="B97" s="9" t="s">
        <v>55</v>
      </c>
      <c r="C97" s="8">
        <f t="shared" si="19"/>
        <v>5</v>
      </c>
      <c r="D97" s="15">
        <v>2</v>
      </c>
      <c r="E97" s="15">
        <v>1</v>
      </c>
      <c r="F97" s="15">
        <v>2</v>
      </c>
      <c r="G97" s="15"/>
      <c r="H97" s="8">
        <f t="shared" si="20"/>
        <v>5</v>
      </c>
      <c r="I97" s="15">
        <v>2</v>
      </c>
      <c r="J97" s="15">
        <v>1</v>
      </c>
      <c r="K97" s="15">
        <v>2</v>
      </c>
      <c r="L97" s="15"/>
      <c r="M97" s="8">
        <f t="shared" si="21"/>
        <v>5</v>
      </c>
      <c r="N97" s="8">
        <f t="shared" si="23"/>
        <v>2</v>
      </c>
      <c r="O97" s="8">
        <f t="shared" si="24"/>
        <v>1</v>
      </c>
      <c r="P97" s="8">
        <f t="shared" si="25"/>
        <v>2</v>
      </c>
      <c r="Q97" s="8"/>
      <c r="R97" s="8">
        <f t="shared" si="22"/>
        <v>0</v>
      </c>
      <c r="S97" s="8"/>
      <c r="T97" s="8"/>
      <c r="U97" s="8"/>
      <c r="V97" s="8"/>
      <c r="W97" s="9"/>
    </row>
    <row r="98" spans="1:23" s="6" customFormat="1" ht="15.75" x14ac:dyDescent="0.25">
      <c r="A98" s="15">
        <v>62</v>
      </c>
      <c r="B98" s="9" t="s">
        <v>66</v>
      </c>
      <c r="C98" s="8">
        <f t="shared" si="19"/>
        <v>4</v>
      </c>
      <c r="D98" s="15">
        <v>2</v>
      </c>
      <c r="E98" s="15">
        <v>1</v>
      </c>
      <c r="F98" s="15">
        <v>1</v>
      </c>
      <c r="G98" s="15"/>
      <c r="H98" s="8">
        <f t="shared" si="20"/>
        <v>4</v>
      </c>
      <c r="I98" s="15">
        <v>2</v>
      </c>
      <c r="J98" s="15">
        <v>1</v>
      </c>
      <c r="K98" s="15">
        <v>1</v>
      </c>
      <c r="L98" s="15"/>
      <c r="M98" s="8">
        <f t="shared" si="21"/>
        <v>4</v>
      </c>
      <c r="N98" s="8">
        <f t="shared" si="23"/>
        <v>2</v>
      </c>
      <c r="O98" s="8">
        <f t="shared" si="24"/>
        <v>1</v>
      </c>
      <c r="P98" s="8">
        <f t="shared" si="25"/>
        <v>1</v>
      </c>
      <c r="Q98" s="8"/>
      <c r="R98" s="8">
        <f t="shared" si="22"/>
        <v>0</v>
      </c>
      <c r="S98" s="8"/>
      <c r="T98" s="8"/>
      <c r="U98" s="8"/>
      <c r="V98" s="8"/>
      <c r="W98" s="9"/>
    </row>
    <row r="99" spans="1:23" s="6" customFormat="1" ht="15.75" x14ac:dyDescent="0.25">
      <c r="A99" s="15">
        <v>63</v>
      </c>
      <c r="B99" s="9" t="s">
        <v>81</v>
      </c>
      <c r="C99" s="8">
        <f t="shared" si="19"/>
        <v>5</v>
      </c>
      <c r="D99" s="15">
        <v>2</v>
      </c>
      <c r="E99" s="15">
        <v>1</v>
      </c>
      <c r="F99" s="15">
        <v>1</v>
      </c>
      <c r="G99" s="15">
        <v>1</v>
      </c>
      <c r="H99" s="8">
        <f t="shared" si="20"/>
        <v>5</v>
      </c>
      <c r="I99" s="15">
        <v>2</v>
      </c>
      <c r="J99" s="15">
        <v>1</v>
      </c>
      <c r="K99" s="15">
        <v>1</v>
      </c>
      <c r="L99" s="15">
        <v>1</v>
      </c>
      <c r="M99" s="8">
        <f t="shared" si="21"/>
        <v>5</v>
      </c>
      <c r="N99" s="8">
        <f t="shared" si="23"/>
        <v>2</v>
      </c>
      <c r="O99" s="8">
        <f t="shared" si="24"/>
        <v>1</v>
      </c>
      <c r="P99" s="8">
        <f t="shared" si="25"/>
        <v>1</v>
      </c>
      <c r="Q99" s="8">
        <f>L99</f>
        <v>1</v>
      </c>
      <c r="R99" s="8">
        <f t="shared" si="22"/>
        <v>0</v>
      </c>
      <c r="S99" s="8"/>
      <c r="T99" s="8"/>
      <c r="U99" s="8"/>
      <c r="V99" s="8"/>
      <c r="W99" s="9"/>
    </row>
    <row r="100" spans="1:23" s="6" customFormat="1" ht="15.75" x14ac:dyDescent="0.25">
      <c r="A100" s="15">
        <v>64</v>
      </c>
      <c r="B100" s="11" t="s">
        <v>36</v>
      </c>
      <c r="C100" s="8">
        <f t="shared" si="19"/>
        <v>4</v>
      </c>
      <c r="D100" s="8">
        <v>2</v>
      </c>
      <c r="E100" s="8">
        <v>1</v>
      </c>
      <c r="F100" s="8">
        <v>1</v>
      </c>
      <c r="G100" s="8"/>
      <c r="H100" s="8">
        <f t="shared" si="20"/>
        <v>4</v>
      </c>
      <c r="I100" s="8">
        <v>2</v>
      </c>
      <c r="J100" s="8">
        <v>1</v>
      </c>
      <c r="K100" s="8">
        <v>1</v>
      </c>
      <c r="L100" s="8"/>
      <c r="M100" s="8">
        <f t="shared" si="21"/>
        <v>4</v>
      </c>
      <c r="N100" s="8">
        <f t="shared" si="23"/>
        <v>2</v>
      </c>
      <c r="O100" s="8">
        <f t="shared" si="24"/>
        <v>1</v>
      </c>
      <c r="P100" s="8">
        <f t="shared" si="25"/>
        <v>1</v>
      </c>
      <c r="Q100" s="8"/>
      <c r="R100" s="8">
        <f t="shared" si="22"/>
        <v>0</v>
      </c>
      <c r="S100" s="8"/>
      <c r="T100" s="8"/>
      <c r="U100" s="8"/>
      <c r="V100" s="8"/>
      <c r="W100" s="9"/>
    </row>
    <row r="101" spans="1:23" s="6" customFormat="1" ht="15.75" x14ac:dyDescent="0.25">
      <c r="A101" s="15">
        <v>65</v>
      </c>
      <c r="B101" s="9" t="s">
        <v>100</v>
      </c>
      <c r="C101" s="8">
        <f t="shared" si="19"/>
        <v>4</v>
      </c>
      <c r="D101" s="15">
        <v>2</v>
      </c>
      <c r="E101" s="15">
        <v>1</v>
      </c>
      <c r="F101" s="15">
        <v>1</v>
      </c>
      <c r="G101" s="15"/>
      <c r="H101" s="8">
        <f t="shared" si="20"/>
        <v>4</v>
      </c>
      <c r="I101" s="15">
        <v>2</v>
      </c>
      <c r="J101" s="15">
        <v>1</v>
      </c>
      <c r="K101" s="15">
        <v>1</v>
      </c>
      <c r="L101" s="15"/>
      <c r="M101" s="8">
        <f t="shared" si="21"/>
        <v>4</v>
      </c>
      <c r="N101" s="8">
        <f t="shared" si="23"/>
        <v>2</v>
      </c>
      <c r="O101" s="8">
        <f t="shared" si="24"/>
        <v>1</v>
      </c>
      <c r="P101" s="8">
        <f t="shared" si="25"/>
        <v>1</v>
      </c>
      <c r="Q101" s="8"/>
      <c r="R101" s="8">
        <f t="shared" si="22"/>
        <v>0</v>
      </c>
      <c r="S101" s="8"/>
      <c r="T101" s="8"/>
      <c r="U101" s="8"/>
      <c r="V101" s="8"/>
      <c r="W101" s="9"/>
    </row>
    <row r="102" spans="1:23" s="7" customFormat="1" x14ac:dyDescent="0.25">
      <c r="A102" s="37"/>
      <c r="B102" s="38"/>
      <c r="C102" s="37"/>
      <c r="D102" s="37"/>
      <c r="E102" s="37"/>
      <c r="F102" s="37"/>
      <c r="G102" s="37"/>
      <c r="W102" s="38"/>
    </row>
    <row r="103" spans="1:23" s="7" customFormat="1" x14ac:dyDescent="0.25">
      <c r="A103" s="37"/>
      <c r="B103" s="38"/>
      <c r="C103" s="37"/>
      <c r="D103" s="37"/>
      <c r="E103" s="37"/>
      <c r="F103" s="37"/>
      <c r="G103" s="37"/>
      <c r="W103" s="38"/>
    </row>
    <row r="104" spans="1:23" s="7" customFormat="1" x14ac:dyDescent="0.25">
      <c r="A104" s="37"/>
      <c r="B104" s="38"/>
      <c r="C104" s="37"/>
      <c r="D104" s="37"/>
      <c r="E104" s="37"/>
      <c r="F104" s="37"/>
      <c r="G104" s="37"/>
      <c r="W104" s="38"/>
    </row>
    <row r="105" spans="1:23" s="7" customFormat="1" x14ac:dyDescent="0.25">
      <c r="A105" s="37"/>
      <c r="B105" s="38"/>
      <c r="C105" s="37"/>
      <c r="D105" s="37"/>
      <c r="E105" s="37"/>
      <c r="F105" s="37"/>
      <c r="G105" s="37"/>
      <c r="W105" s="38"/>
    </row>
  </sheetData>
  <mergeCells count="23">
    <mergeCell ref="A1:C1"/>
    <mergeCell ref="I8:L8"/>
    <mergeCell ref="I9:I10"/>
    <mergeCell ref="J9:J10"/>
    <mergeCell ref="K9:K10"/>
    <mergeCell ref="L9:L10"/>
    <mergeCell ref="A3:W3"/>
    <mergeCell ref="W7:W10"/>
    <mergeCell ref="A4:W4"/>
    <mergeCell ref="A5:W5"/>
    <mergeCell ref="A7:A10"/>
    <mergeCell ref="H7:L7"/>
    <mergeCell ref="M9:M10"/>
    <mergeCell ref="B7:B10"/>
    <mergeCell ref="M7:Q8"/>
    <mergeCell ref="R7:V8"/>
    <mergeCell ref="S9:V9"/>
    <mergeCell ref="N9:Q9"/>
    <mergeCell ref="C7:G8"/>
    <mergeCell ref="D9:G9"/>
    <mergeCell ref="C9:C10"/>
    <mergeCell ref="H8:H10"/>
    <mergeCell ref="R9:R10"/>
  </mergeCells>
  <printOptions horizontalCentered="1"/>
  <pageMargins left="0" right="0" top="0.51181102362204722" bottom="0.35433070866141736" header="0.31496062992125984" footer="0.31496062992125984"/>
  <pageSetup paperSize="9" scale="85" fitToHeight="0" orientation="landscape" r:id="rId1"/>
  <headerFooter>
    <oddHeader>&amp;C&amp;"Times New Roman,Regular"&amp;12Trang 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Hành chính 2026</vt:lpstr>
      <vt:lpstr>'Hành chính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HDC</cp:lastModifiedBy>
  <cp:lastPrinted>2026-04-21T10:14:35Z</cp:lastPrinted>
  <dcterms:created xsi:type="dcterms:W3CDTF">2020-01-31T08:05:01Z</dcterms:created>
  <dcterms:modified xsi:type="dcterms:W3CDTF">2026-04-21T10:14:38Z</dcterms:modified>
</cp:coreProperties>
</file>